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7975" windowHeight="12495"/>
  </bookViews>
  <sheets>
    <sheet name="원예전문단지" sheetId="1" r:id="rId1"/>
    <sheet name="일반원예시설" sheetId="2" r:id="rId2"/>
  </sheets>
  <definedNames>
    <definedName name="_xlnm._FilterDatabase" localSheetId="0" hidden="1">원예전문단지!#REF!</definedName>
    <definedName name="_xlnm._FilterDatabase" localSheetId="1" hidden="1">일반원예시설!#REF!</definedName>
    <definedName name="_xlnm.Print_Area" localSheetId="0">원예전문단지!$A$1:$O$11</definedName>
    <definedName name="_xlnm.Print_Area" localSheetId="1">일반원예시설!$A$1:$P$13</definedName>
  </definedNames>
  <calcPr calcId="125725" iterateCount="10000"/>
</workbook>
</file>

<file path=xl/calcChain.xml><?xml version="1.0" encoding="utf-8"?>
<calcChain xmlns="http://schemas.openxmlformats.org/spreadsheetml/2006/main">
  <c r="O8" i="2"/>
  <c r="N8"/>
  <c r="M8"/>
  <c r="L8"/>
  <c r="K8"/>
  <c r="O7"/>
  <c r="N7"/>
  <c r="M7"/>
  <c r="L7"/>
  <c r="K7"/>
  <c r="O6"/>
  <c r="N6"/>
  <c r="M6"/>
  <c r="L6"/>
  <c r="K6"/>
  <c r="Q8" l="1"/>
  <c r="Q6"/>
  <c r="J6" i="1" l="1"/>
  <c r="K6"/>
  <c r="L6"/>
  <c r="M6"/>
  <c r="J8"/>
  <c r="K8"/>
  <c r="L8"/>
  <c r="M8"/>
  <c r="M7"/>
  <c r="L7"/>
  <c r="K7"/>
  <c r="J7"/>
  <c r="N8" l="1"/>
  <c r="N6"/>
  <c r="N7"/>
  <c r="P7"/>
  <c r="P8"/>
  <c r="P6" l="1"/>
</calcChain>
</file>

<file path=xl/sharedStrings.xml><?xml version="1.0" encoding="utf-8"?>
<sst xmlns="http://schemas.openxmlformats.org/spreadsheetml/2006/main" count="51" uniqueCount="34">
  <si>
    <t>(단위,  천원)</t>
    <phoneticPr fontId="2" type="noConversion"/>
  </si>
  <si>
    <t>연번</t>
  </si>
  <si>
    <t>읍면</t>
    <phoneticPr fontId="2" type="noConversion"/>
  </si>
  <si>
    <t>성 명</t>
  </si>
  <si>
    <t>세   부
사업명</t>
    <phoneticPr fontId="2" type="noConversion"/>
  </si>
  <si>
    <t>사업량
(대/㎡)</t>
    <phoneticPr fontId="2" type="noConversion"/>
  </si>
  <si>
    <t>사업비(천원)</t>
    <phoneticPr fontId="2" type="noConversion"/>
  </si>
  <si>
    <t>보조금
교부결정
(천원)</t>
    <phoneticPr fontId="2" type="noConversion"/>
  </si>
  <si>
    <t>비고</t>
    <phoneticPr fontId="2" type="noConversion"/>
  </si>
  <si>
    <t>계
(100%)</t>
    <phoneticPr fontId="2" type="noConversion"/>
  </si>
  <si>
    <t>국비
(20%)</t>
    <phoneticPr fontId="2" type="noConversion"/>
  </si>
  <si>
    <t>도비
(3%)</t>
    <phoneticPr fontId="2" type="noConversion"/>
  </si>
  <si>
    <t>군비
(27%)</t>
    <phoneticPr fontId="2" type="noConversion"/>
  </si>
  <si>
    <t>자담
(50%)</t>
    <phoneticPr fontId="2" type="noConversion"/>
  </si>
  <si>
    <t>황룡</t>
    <phoneticPr fontId="2" type="noConversion"/>
  </si>
  <si>
    <t>박*우</t>
    <phoneticPr fontId="2" type="noConversion"/>
  </si>
  <si>
    <t>장기성필름</t>
    <phoneticPr fontId="2" type="noConversion"/>
  </si>
  <si>
    <t>김*영</t>
    <phoneticPr fontId="2" type="noConversion"/>
  </si>
  <si>
    <t>제습기</t>
    <phoneticPr fontId="2" type="noConversion"/>
  </si>
  <si>
    <t>3대</t>
    <phoneticPr fontId="2" type="noConversion"/>
  </si>
  <si>
    <t>참**</t>
    <phoneticPr fontId="2" type="noConversion"/>
  </si>
  <si>
    <t>2015년『시설원예품질개선(일반원예시설)』 보조금 교부결정내역</t>
    <phoneticPr fontId="2" type="noConversion"/>
  </si>
  <si>
    <t>사업량
(대/㎡)</t>
    <phoneticPr fontId="2" type="noConversion"/>
  </si>
  <si>
    <t>단가</t>
    <phoneticPr fontId="2" type="noConversion"/>
  </si>
  <si>
    <t>비고</t>
    <phoneticPr fontId="2" type="noConversion"/>
  </si>
  <si>
    <t>도비
(3%)</t>
    <phoneticPr fontId="2" type="noConversion"/>
  </si>
  <si>
    <t>황룡</t>
    <phoneticPr fontId="2" type="noConversion"/>
  </si>
  <si>
    <t>고*주</t>
    <phoneticPr fontId="2" type="noConversion"/>
  </si>
  <si>
    <t xml:space="preserve">제습기 </t>
    <phoneticPr fontId="2" type="noConversion"/>
  </si>
  <si>
    <t>2대</t>
    <phoneticPr fontId="2" type="noConversion"/>
  </si>
  <si>
    <t>양액시스템</t>
    <phoneticPr fontId="2" type="noConversion"/>
  </si>
  <si>
    <t>1대</t>
    <phoneticPr fontId="2" type="noConversion"/>
  </si>
  <si>
    <t>박*배</t>
    <phoneticPr fontId="2" type="noConversion"/>
  </si>
  <si>
    <t>2015년『시설원예품질개선(원예전문단지)』대상자 확정 내역</t>
    <phoneticPr fontId="2" type="noConversion"/>
  </si>
</sst>
</file>

<file path=xl/styles.xml><?xml version="1.0" encoding="utf-8"?>
<styleSheet xmlns="http://schemas.openxmlformats.org/spreadsheetml/2006/main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);\(#,##0\)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2"/>
      <color indexed="8"/>
      <name val="HY견고딕"/>
      <family val="1"/>
      <charset val="129"/>
    </font>
    <font>
      <b/>
      <sz val="24"/>
      <color indexed="8"/>
      <name val="HY헤드라인M"/>
      <family val="1"/>
      <charset val="129"/>
    </font>
    <font>
      <sz val="15"/>
      <name val="돋움"/>
      <family val="3"/>
      <charset val="129"/>
    </font>
    <font>
      <b/>
      <sz val="13"/>
      <name val="돋움"/>
      <family val="3"/>
      <charset val="129"/>
    </font>
    <font>
      <b/>
      <sz val="13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4"/>
      <color theme="1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inor"/>
    </font>
    <font>
      <sz val="14"/>
      <color indexed="8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51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176" fontId="0" fillId="0" borderId="0" xfId="2" applyNumberFormat="1" applyFont="1">
      <alignment vertical="center"/>
    </xf>
    <xf numFmtId="0" fontId="5" fillId="0" borderId="0" xfId="0" applyFont="1">
      <alignment vertical="center"/>
    </xf>
    <xf numFmtId="3" fontId="0" fillId="0" borderId="0" xfId="0" applyNumberFormat="1">
      <alignment vertical="center"/>
    </xf>
    <xf numFmtId="0" fontId="8" fillId="0" borderId="0" xfId="0" applyFont="1">
      <alignment vertical="center"/>
    </xf>
    <xf numFmtId="0" fontId="7" fillId="0" borderId="6" xfId="3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77" fontId="8" fillId="0" borderId="0" xfId="0" applyNumberFormat="1" applyFo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 readingOrder="1"/>
    </xf>
    <xf numFmtId="177" fontId="15" fillId="0" borderId="6" xfId="0" applyNumberFormat="1" applyFont="1" applyFill="1" applyBorder="1" applyAlignment="1">
      <alignment horizontal="right" vertical="center" shrinkToFit="1"/>
    </xf>
    <xf numFmtId="177" fontId="15" fillId="0" borderId="6" xfId="1" applyNumberFormat="1" applyFont="1" applyFill="1" applyBorder="1" applyAlignment="1">
      <alignment horizontal="right" vertical="center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3" fontId="13" fillId="0" borderId="9" xfId="0" applyNumberFormat="1" applyFont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 readingOrder="1"/>
    </xf>
    <xf numFmtId="177" fontId="15" fillId="0" borderId="9" xfId="0" applyNumberFormat="1" applyFont="1" applyFill="1" applyBorder="1" applyAlignment="1">
      <alignment horizontal="right" vertical="center" shrinkToFit="1"/>
    </xf>
    <xf numFmtId="177" fontId="15" fillId="0" borderId="9" xfId="1" applyNumberFormat="1" applyFont="1" applyFill="1" applyBorder="1" applyAlignment="1">
      <alignment horizontal="right" vertical="center" shrinkToFit="1"/>
    </xf>
    <xf numFmtId="177" fontId="15" fillId="2" borderId="6" xfId="1" applyNumberFormat="1" applyFont="1" applyFill="1" applyBorder="1" applyAlignment="1">
      <alignment horizontal="right" vertical="center" shrinkToFit="1"/>
    </xf>
    <xf numFmtId="177" fontId="15" fillId="2" borderId="9" xfId="1" applyNumberFormat="1" applyFont="1" applyFill="1" applyBorder="1" applyAlignment="1">
      <alignment horizontal="right" vertical="center" shrinkToFit="1"/>
    </xf>
    <xf numFmtId="0" fontId="10" fillId="0" borderId="9" xfId="0" applyFont="1" applyBorder="1" applyAlignment="1">
      <alignment horizontal="center" vertical="center" wrapText="1"/>
    </xf>
    <xf numFmtId="177" fontId="10" fillId="0" borderId="6" xfId="0" applyNumberFormat="1" applyFont="1" applyFill="1" applyBorder="1" applyAlignment="1">
      <alignment horizontal="center" vertical="center" wrapText="1"/>
    </xf>
    <xf numFmtId="177" fontId="10" fillId="2" borderId="6" xfId="1" applyNumberFormat="1" applyFont="1" applyFill="1" applyBorder="1" applyAlignment="1">
      <alignment horizontal="right" vertical="center" shrinkToFit="1"/>
    </xf>
    <xf numFmtId="0" fontId="7" fillId="0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 wrapText="1"/>
    </xf>
  </cellXfs>
  <cellStyles count="7">
    <cellStyle name="쉼표 [0]" xfId="1" builtinId="6"/>
    <cellStyle name="쉼표 [0] 2" xfId="5"/>
    <cellStyle name="쉼표 [0] 3" xfId="4"/>
    <cellStyle name="통화 [0] 2" xfId="2"/>
    <cellStyle name="표준" xfId="0" builtinId="0"/>
    <cellStyle name="표준 2" xfId="3"/>
    <cellStyle name="표준 2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zoomScale="80" zoomScaleNormal="80" workbookViewId="0">
      <selection activeCell="O11" sqref="O11"/>
    </sheetView>
  </sheetViews>
  <sheetFormatPr defaultRowHeight="13.5"/>
  <cols>
    <col min="1" max="1" width="5.77734375" customWidth="1"/>
    <col min="2" max="2" width="6.44140625" customWidth="1"/>
    <col min="3" max="3" width="13.88671875" customWidth="1"/>
    <col min="4" max="4" width="10" hidden="1" customWidth="1"/>
    <col min="5" max="5" width="9" hidden="1" customWidth="1"/>
    <col min="6" max="6" width="10" hidden="1" customWidth="1"/>
    <col min="7" max="7" width="11.33203125" customWidth="1"/>
    <col min="8" max="8" width="12.33203125" style="1" customWidth="1"/>
    <col min="9" max="11" width="9.109375" style="2" customWidth="1"/>
    <col min="12" max="14" width="9.109375" customWidth="1"/>
    <col min="15" max="15" width="9.88671875" customWidth="1"/>
    <col min="16" max="16" width="12.33203125" hidden="1" customWidth="1"/>
  </cols>
  <sheetData>
    <row r="1" spans="1:18" ht="39.950000000000003" customHeight="1"/>
    <row r="2" spans="1:18" ht="83.25" customHeight="1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ht="39.950000000000003" customHeight="1" thickBot="1">
      <c r="A3" s="41"/>
      <c r="B3" s="41"/>
      <c r="C3" s="3"/>
      <c r="E3" s="4"/>
      <c r="H3"/>
      <c r="I3"/>
      <c r="J3"/>
      <c r="K3"/>
      <c r="N3" s="42" t="s">
        <v>0</v>
      </c>
      <c r="O3" s="42"/>
    </row>
    <row r="4" spans="1:18" s="5" customFormat="1" ht="50.1" customHeight="1">
      <c r="A4" s="43" t="s">
        <v>1</v>
      </c>
      <c r="B4" s="45" t="s">
        <v>2</v>
      </c>
      <c r="C4" s="45" t="s">
        <v>3</v>
      </c>
      <c r="D4" s="45"/>
      <c r="E4" s="45"/>
      <c r="F4" s="45"/>
      <c r="G4" s="45" t="s">
        <v>4</v>
      </c>
      <c r="H4" s="45" t="s">
        <v>5</v>
      </c>
      <c r="I4" s="35" t="s">
        <v>6</v>
      </c>
      <c r="J4" s="35"/>
      <c r="K4" s="35"/>
      <c r="L4" s="35"/>
      <c r="M4" s="35"/>
      <c r="N4" s="36" t="s">
        <v>7</v>
      </c>
      <c r="O4" s="38" t="s">
        <v>8</v>
      </c>
    </row>
    <row r="5" spans="1:18" s="5" customFormat="1" ht="50.1" customHeight="1">
      <c r="A5" s="44"/>
      <c r="B5" s="46"/>
      <c r="C5" s="46"/>
      <c r="D5" s="46"/>
      <c r="E5" s="46"/>
      <c r="F5" s="46"/>
      <c r="G5" s="46"/>
      <c r="H5" s="46"/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37"/>
      <c r="O5" s="39"/>
    </row>
    <row r="6" spans="1:18" s="5" customFormat="1" ht="60" customHeight="1">
      <c r="A6" s="14">
        <v>1</v>
      </c>
      <c r="B6" s="15" t="s">
        <v>14</v>
      </c>
      <c r="C6" s="10" t="s">
        <v>15</v>
      </c>
      <c r="D6" s="10"/>
      <c r="E6" s="10"/>
      <c r="F6" s="10"/>
      <c r="G6" s="10" t="s">
        <v>16</v>
      </c>
      <c r="H6" s="16">
        <v>10770</v>
      </c>
      <c r="I6" s="17">
        <v>43080</v>
      </c>
      <c r="J6" s="18">
        <f>I6*0.2</f>
        <v>8616</v>
      </c>
      <c r="K6" s="18">
        <f>I6*0.03</f>
        <v>1292.3999999999999</v>
      </c>
      <c r="L6" s="18">
        <f>I6*0.27</f>
        <v>11631.6</v>
      </c>
      <c r="M6" s="19">
        <f>I6*0.5</f>
        <v>21540</v>
      </c>
      <c r="N6" s="30">
        <f>SUM(J6:L6)</f>
        <v>21540</v>
      </c>
      <c r="O6" s="11"/>
      <c r="P6" s="9">
        <f>SUM(J6:M6)</f>
        <v>43080</v>
      </c>
      <c r="R6" s="9"/>
    </row>
    <row r="7" spans="1:18" s="5" customFormat="1" ht="60" customHeight="1">
      <c r="A7" s="20">
        <v>2</v>
      </c>
      <c r="B7" s="15" t="s">
        <v>14</v>
      </c>
      <c r="C7" s="21" t="s">
        <v>17</v>
      </c>
      <c r="D7" s="7"/>
      <c r="E7" s="8"/>
      <c r="F7" s="22"/>
      <c r="G7" s="22" t="s">
        <v>18</v>
      </c>
      <c r="H7" s="15" t="s">
        <v>19</v>
      </c>
      <c r="I7" s="17">
        <v>37500</v>
      </c>
      <c r="J7" s="18">
        <f>I7*0.2</f>
        <v>7500</v>
      </c>
      <c r="K7" s="18">
        <f>I7*0.03</f>
        <v>1125</v>
      </c>
      <c r="L7" s="18">
        <f>I7*0.27</f>
        <v>10125</v>
      </c>
      <c r="M7" s="19">
        <f>I7*0.5</f>
        <v>18750</v>
      </c>
      <c r="N7" s="30">
        <f>SUM(J7:L7)</f>
        <v>18750</v>
      </c>
      <c r="O7" s="23"/>
      <c r="P7" s="9">
        <f>SUM(J7:M7)</f>
        <v>37500</v>
      </c>
      <c r="R7" s="9"/>
    </row>
    <row r="8" spans="1:18" s="5" customFormat="1" ht="60" customHeight="1" thickBot="1">
      <c r="A8" s="24">
        <v>3</v>
      </c>
      <c r="B8" s="25" t="s">
        <v>14</v>
      </c>
      <c r="C8" s="32" t="s">
        <v>20</v>
      </c>
      <c r="D8" s="12"/>
      <c r="E8" s="12"/>
      <c r="F8" s="12"/>
      <c r="G8" s="12" t="s">
        <v>16</v>
      </c>
      <c r="H8" s="26">
        <v>5080</v>
      </c>
      <c r="I8" s="27">
        <v>20320</v>
      </c>
      <c r="J8" s="28">
        <f t="shared" ref="J8" si="0">I8*0.2</f>
        <v>4064</v>
      </c>
      <c r="K8" s="28">
        <f t="shared" ref="K8" si="1">I8*0.03</f>
        <v>609.6</v>
      </c>
      <c r="L8" s="28">
        <f t="shared" ref="L8" si="2">I8*0.27</f>
        <v>5486.4000000000005</v>
      </c>
      <c r="M8" s="29">
        <f t="shared" ref="M8" si="3">I8*0.5</f>
        <v>10160</v>
      </c>
      <c r="N8" s="31">
        <f t="shared" ref="N8" si="4">SUM(J8:L8)</f>
        <v>10160</v>
      </c>
      <c r="O8" s="13"/>
      <c r="P8" s="9">
        <f t="shared" ref="P8" si="5">SUM(J8:M8)</f>
        <v>20320</v>
      </c>
      <c r="R8" s="9"/>
    </row>
  </sheetData>
  <mergeCells count="11">
    <mergeCell ref="I4:M4"/>
    <mergeCell ref="N4:N5"/>
    <mergeCell ref="O4:O5"/>
    <mergeCell ref="A2:O2"/>
    <mergeCell ref="A3:B3"/>
    <mergeCell ref="N3:O3"/>
    <mergeCell ref="A4:A5"/>
    <mergeCell ref="B4:B5"/>
    <mergeCell ref="C4:F5"/>
    <mergeCell ref="G4:G5"/>
    <mergeCell ref="H4:H5"/>
  </mergeCells>
  <phoneticPr fontId="2" type="noConversion"/>
  <printOptions horizontalCentered="1" verticalCentered="1"/>
  <pageMargins left="0.15748031496062992" right="0.15748031496062992" top="0.43307086614173229" bottom="3.8188976377952759" header="1.8503937007874016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"/>
  <sheetViews>
    <sheetView zoomScale="80" zoomScaleNormal="80" workbookViewId="0">
      <selection activeCell="A2" sqref="A2:P2"/>
    </sheetView>
  </sheetViews>
  <sheetFormatPr defaultRowHeight="13.5"/>
  <cols>
    <col min="1" max="1" width="5.77734375" customWidth="1"/>
    <col min="2" max="2" width="6.44140625" customWidth="1"/>
    <col min="3" max="3" width="13.88671875" customWidth="1"/>
    <col min="4" max="4" width="10" hidden="1" customWidth="1"/>
    <col min="5" max="5" width="9" hidden="1" customWidth="1"/>
    <col min="6" max="6" width="10" hidden="1" customWidth="1"/>
    <col min="7" max="7" width="11.33203125" customWidth="1"/>
    <col min="8" max="8" width="12.33203125" style="1" customWidth="1"/>
    <col min="9" max="9" width="9.6640625" style="2" customWidth="1"/>
    <col min="10" max="12" width="9.109375" style="2" customWidth="1"/>
    <col min="13" max="15" width="9.109375" customWidth="1"/>
    <col min="16" max="16" width="9.88671875" customWidth="1"/>
    <col min="17" max="17" width="12.33203125" hidden="1" customWidth="1"/>
  </cols>
  <sheetData>
    <row r="1" spans="1:19" ht="39.950000000000003" customHeight="1"/>
    <row r="2" spans="1:19" ht="83.25" customHeight="1">
      <c r="A2" s="40" t="s">
        <v>21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9" ht="39.950000000000003" customHeight="1">
      <c r="A3" s="41"/>
      <c r="B3" s="41"/>
      <c r="C3" s="3"/>
      <c r="E3" s="4"/>
      <c r="H3"/>
      <c r="I3"/>
      <c r="J3"/>
      <c r="K3"/>
      <c r="L3"/>
      <c r="O3" s="49" t="s">
        <v>0</v>
      </c>
      <c r="P3" s="49"/>
    </row>
    <row r="4" spans="1:19" s="5" customFormat="1" ht="50.1" customHeight="1">
      <c r="A4" s="46" t="s">
        <v>1</v>
      </c>
      <c r="B4" s="46" t="s">
        <v>2</v>
      </c>
      <c r="C4" s="46" t="s">
        <v>3</v>
      </c>
      <c r="D4" s="46"/>
      <c r="E4" s="46"/>
      <c r="F4" s="46"/>
      <c r="G4" s="46" t="s">
        <v>4</v>
      </c>
      <c r="H4" s="46" t="s">
        <v>22</v>
      </c>
      <c r="I4" s="46" t="s">
        <v>23</v>
      </c>
      <c r="J4" s="50" t="s">
        <v>6</v>
      </c>
      <c r="K4" s="50"/>
      <c r="L4" s="50"/>
      <c r="M4" s="50"/>
      <c r="N4" s="50"/>
      <c r="O4" s="37" t="s">
        <v>7</v>
      </c>
      <c r="P4" s="46" t="s">
        <v>24</v>
      </c>
    </row>
    <row r="5" spans="1:19" s="5" customFormat="1" ht="50.1" customHeight="1">
      <c r="A5" s="46"/>
      <c r="B5" s="46"/>
      <c r="C5" s="46"/>
      <c r="D5" s="46"/>
      <c r="E5" s="46"/>
      <c r="F5" s="46"/>
      <c r="G5" s="46"/>
      <c r="H5" s="46"/>
      <c r="I5" s="46"/>
      <c r="J5" s="6" t="s">
        <v>9</v>
      </c>
      <c r="K5" s="6" t="s">
        <v>10</v>
      </c>
      <c r="L5" s="6" t="s">
        <v>25</v>
      </c>
      <c r="M5" s="6" t="s">
        <v>12</v>
      </c>
      <c r="N5" s="6" t="s">
        <v>13</v>
      </c>
      <c r="O5" s="37"/>
      <c r="P5" s="46"/>
    </row>
    <row r="6" spans="1:19" s="5" customFormat="1" ht="60" customHeight="1">
      <c r="A6" s="47">
        <v>1</v>
      </c>
      <c r="B6" s="47" t="s">
        <v>26</v>
      </c>
      <c r="C6" s="48" t="s">
        <v>27</v>
      </c>
      <c r="D6" s="7"/>
      <c r="E6" s="8"/>
      <c r="F6" s="22"/>
      <c r="G6" s="22" t="s">
        <v>28</v>
      </c>
      <c r="H6" s="15" t="s">
        <v>29</v>
      </c>
      <c r="I6" s="33">
        <v>12500</v>
      </c>
      <c r="J6" s="17">
        <v>25000</v>
      </c>
      <c r="K6" s="18">
        <f>J6*0.2</f>
        <v>5000</v>
      </c>
      <c r="L6" s="18">
        <f>J6*0.03</f>
        <v>750</v>
      </c>
      <c r="M6" s="18">
        <f>J6*0.27</f>
        <v>6750</v>
      </c>
      <c r="N6" s="19">
        <f>J6*0.5</f>
        <v>12500</v>
      </c>
      <c r="O6" s="30">
        <f>J6*0.5</f>
        <v>12500</v>
      </c>
      <c r="P6" s="15"/>
      <c r="Q6" s="9">
        <f>SUM(K6:N6)</f>
        <v>25000</v>
      </c>
      <c r="S6" s="9"/>
    </row>
    <row r="7" spans="1:19" s="5" customFormat="1" ht="60" customHeight="1">
      <c r="A7" s="47"/>
      <c r="B7" s="47"/>
      <c r="C7" s="48"/>
      <c r="D7" s="7"/>
      <c r="E7" s="8"/>
      <c r="F7" s="22"/>
      <c r="G7" s="22" t="s">
        <v>30</v>
      </c>
      <c r="H7" s="15" t="s">
        <v>31</v>
      </c>
      <c r="I7" s="33">
        <v>10000</v>
      </c>
      <c r="J7" s="17">
        <v>10000</v>
      </c>
      <c r="K7" s="18">
        <f t="shared" ref="K7:K8" si="0">J7*0.2</f>
        <v>2000</v>
      </c>
      <c r="L7" s="18">
        <f t="shared" ref="L7:L8" si="1">J7*0.03</f>
        <v>300</v>
      </c>
      <c r="M7" s="18">
        <f t="shared" ref="M7:M8" si="2">J7*0.27</f>
        <v>2700</v>
      </c>
      <c r="N7" s="19">
        <f t="shared" ref="N7:N8" si="3">J7*0.5</f>
        <v>5000</v>
      </c>
      <c r="O7" s="30">
        <f t="shared" ref="O7:O8" si="4">J7*0.5</f>
        <v>5000</v>
      </c>
      <c r="P7" s="15"/>
      <c r="Q7" s="9"/>
      <c r="S7" s="9"/>
    </row>
    <row r="8" spans="1:19" s="5" customFormat="1" ht="60" customHeight="1">
      <c r="A8" s="10">
        <v>2</v>
      </c>
      <c r="B8" s="15" t="s">
        <v>26</v>
      </c>
      <c r="C8" s="10" t="s">
        <v>32</v>
      </c>
      <c r="D8" s="10"/>
      <c r="E8" s="10"/>
      <c r="F8" s="10"/>
      <c r="G8" s="10" t="s">
        <v>18</v>
      </c>
      <c r="H8" s="16" t="s">
        <v>29</v>
      </c>
      <c r="I8" s="33">
        <v>12500</v>
      </c>
      <c r="J8" s="17">
        <v>25000</v>
      </c>
      <c r="K8" s="18">
        <f t="shared" si="0"/>
        <v>5000</v>
      </c>
      <c r="L8" s="18">
        <f t="shared" si="1"/>
        <v>750</v>
      </c>
      <c r="M8" s="18">
        <f t="shared" si="2"/>
        <v>6750</v>
      </c>
      <c r="N8" s="19">
        <f t="shared" si="3"/>
        <v>12500</v>
      </c>
      <c r="O8" s="34">
        <f t="shared" si="4"/>
        <v>12500</v>
      </c>
      <c r="P8" s="10"/>
      <c r="Q8" s="9">
        <f t="shared" ref="Q8" si="5">SUM(K8:N8)</f>
        <v>25000</v>
      </c>
      <c r="S8" s="9"/>
    </row>
  </sheetData>
  <mergeCells count="15">
    <mergeCell ref="A2:P2"/>
    <mergeCell ref="A3:B3"/>
    <mergeCell ref="O3:P3"/>
    <mergeCell ref="A4:A5"/>
    <mergeCell ref="B4:B5"/>
    <mergeCell ref="C4:F5"/>
    <mergeCell ref="G4:G5"/>
    <mergeCell ref="H4:H5"/>
    <mergeCell ref="I4:I5"/>
    <mergeCell ref="J4:N4"/>
    <mergeCell ref="O4:O5"/>
    <mergeCell ref="P4:P5"/>
    <mergeCell ref="A6:A7"/>
    <mergeCell ref="B6:B7"/>
    <mergeCell ref="C6:C7"/>
  </mergeCells>
  <phoneticPr fontId="2" type="noConversion"/>
  <printOptions horizontalCentered="1" verticalCentered="1"/>
  <pageMargins left="0.15748031496062992" right="0.15748031496062992" top="0.43307086614173229" bottom="3.8188976377952759" header="1.8503937007874016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원예전문단지</vt:lpstr>
      <vt:lpstr>일반원예시설</vt:lpstr>
      <vt:lpstr>원예전문단지!Print_Area</vt:lpstr>
      <vt:lpstr>일반원예시설!Print_Area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2015-04-14T05:18:34Z</cp:lastPrinted>
  <dcterms:created xsi:type="dcterms:W3CDTF">2015-04-14T04:29:47Z</dcterms:created>
  <dcterms:modified xsi:type="dcterms:W3CDTF">2015-06-15T11:42:26Z</dcterms:modified>
</cp:coreProperties>
</file>