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27975" windowHeight="124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Sheet1!$A$1:$M$18</definedName>
  </definedNames>
  <calcPr calcId="125725" iterateCount="10000"/>
</workbook>
</file>

<file path=xl/calcChain.xml><?xml version="1.0" encoding="utf-8"?>
<calcChain xmlns="http://schemas.openxmlformats.org/spreadsheetml/2006/main">
  <c r="L18" i="1"/>
  <c r="L6"/>
  <c r="L11"/>
  <c r="L5"/>
  <c r="L12"/>
  <c r="L8"/>
  <c r="L13"/>
  <c r="L9"/>
  <c r="L10"/>
  <c r="L14"/>
  <c r="L15"/>
  <c r="L17"/>
  <c r="L7"/>
</calcChain>
</file>

<file path=xl/sharedStrings.xml><?xml version="1.0" encoding="utf-8"?>
<sst xmlns="http://schemas.openxmlformats.org/spreadsheetml/2006/main" count="72" uniqueCount="46">
  <si>
    <t>순  번</t>
  </si>
  <si>
    <t xml:space="preserve">읍 면 </t>
  </si>
  <si>
    <t xml:space="preserve">농 가 명 </t>
  </si>
  <si>
    <t xml:space="preserve">사 업 명 </t>
  </si>
  <si>
    <t xml:space="preserve">사 업 비 </t>
  </si>
  <si>
    <t>계</t>
  </si>
  <si>
    <t>국비(20%)</t>
  </si>
  <si>
    <t>군비(27%)</t>
  </si>
  <si>
    <t>자담(50%)</t>
  </si>
  <si>
    <t xml:space="preserve">남 </t>
  </si>
  <si>
    <t xml:space="preserve">다겹보온커튼 </t>
  </si>
  <si>
    <t>3중+다겹보온커튼
(외부권취식,신규)</t>
  </si>
  <si>
    <t xml:space="preserve">북이 </t>
  </si>
  <si>
    <t xml:space="preserve">진원 </t>
  </si>
  <si>
    <t xml:space="preserve">황룡 </t>
  </si>
  <si>
    <t>다겹보온커튼
(외부권취식,신규)</t>
  </si>
  <si>
    <r>
      <t>황룡</t>
    </r>
    <r>
      <rPr>
        <sz val="12"/>
        <color rgb="FFFF0000"/>
        <rFont val="맑은 고딕"/>
        <family val="3"/>
        <charset val="129"/>
        <scheme val="minor"/>
      </rPr>
      <t xml:space="preserve"> </t>
    </r>
  </si>
  <si>
    <r>
      <t>남</t>
    </r>
    <r>
      <rPr>
        <sz val="12"/>
        <color rgb="FFFF0000"/>
        <rFont val="맑은 고딕"/>
        <family val="3"/>
        <charset val="129"/>
        <scheme val="minor"/>
      </rPr>
      <t xml:space="preserve"> </t>
    </r>
  </si>
  <si>
    <t>다겹보온(알루미늄스크린)</t>
  </si>
  <si>
    <t xml:space="preserve">  사 업 량
 (㎡, 동, 열)</t>
    <phoneticPr fontId="2" type="noConversion"/>
  </si>
  <si>
    <t>설치방식</t>
    <phoneticPr fontId="2" type="noConversion"/>
  </si>
  <si>
    <t>보조금
교부결정액</t>
    <phoneticPr fontId="2" type="noConversion"/>
  </si>
  <si>
    <t>비   고</t>
    <phoneticPr fontId="2" type="noConversion"/>
  </si>
  <si>
    <t>도비
(3%)</t>
    <phoneticPr fontId="2" type="noConversion"/>
  </si>
  <si>
    <t xml:space="preserve">황룡 </t>
    <phoneticPr fontId="2" type="noConversion"/>
  </si>
  <si>
    <t xml:space="preserve">다겹보온커튼 </t>
    <phoneticPr fontId="2" type="noConversion"/>
  </si>
  <si>
    <t>3중+다겹보온커튼
(외부권취식,신규)</t>
    <phoneticPr fontId="2" type="noConversion"/>
  </si>
  <si>
    <t>알루미늄보온커튼
(기존스크린교체)</t>
    <phoneticPr fontId="2" type="noConversion"/>
  </si>
  <si>
    <t>알루미늄보온커튼
(신규설치)</t>
    <phoneticPr fontId="2" type="noConversion"/>
  </si>
  <si>
    <r>
      <t>황룡</t>
    </r>
    <r>
      <rPr>
        <sz val="12"/>
        <color rgb="FFFF0000"/>
        <rFont val="맑은 고딕"/>
        <family val="3"/>
        <charset val="129"/>
        <scheme val="minor"/>
      </rPr>
      <t xml:space="preserve"> </t>
    </r>
    <phoneticPr fontId="2" type="noConversion"/>
  </si>
  <si>
    <t>010-3607-9719</t>
    <phoneticPr fontId="2" type="noConversion"/>
  </si>
  <si>
    <t xml:space="preserve">이*섭 </t>
    <phoneticPr fontId="2" type="noConversion"/>
  </si>
  <si>
    <t xml:space="preserve">김*현 </t>
    <phoneticPr fontId="2" type="noConversion"/>
  </si>
  <si>
    <t xml:space="preserve">최*재 </t>
    <phoneticPr fontId="2" type="noConversion"/>
  </si>
  <si>
    <t xml:space="preserve">이*열 </t>
    <phoneticPr fontId="2" type="noConversion"/>
  </si>
  <si>
    <t xml:space="preserve">안*희 </t>
    <phoneticPr fontId="2" type="noConversion"/>
  </si>
  <si>
    <t xml:space="preserve">조*희 </t>
    <phoneticPr fontId="2" type="noConversion"/>
  </si>
  <si>
    <t xml:space="preserve">송*자 </t>
    <phoneticPr fontId="2" type="noConversion"/>
  </si>
  <si>
    <t xml:space="preserve">진*웅 </t>
    <phoneticPr fontId="2" type="noConversion"/>
  </si>
  <si>
    <t xml:space="preserve">전*규 </t>
    <phoneticPr fontId="2" type="noConversion"/>
  </si>
  <si>
    <t xml:space="preserve">김*환 </t>
    <phoneticPr fontId="2" type="noConversion"/>
  </si>
  <si>
    <t xml:space="preserve">이*식 </t>
    <phoneticPr fontId="2" type="noConversion"/>
  </si>
  <si>
    <t xml:space="preserve">김*주 </t>
    <phoneticPr fontId="2" type="noConversion"/>
  </si>
  <si>
    <t xml:space="preserve">박*배 </t>
    <phoneticPr fontId="2" type="noConversion"/>
  </si>
  <si>
    <t xml:space="preserve">2015년 에너지이용 효율화 사업 대상자 확정내역(1차)         
</t>
    <phoneticPr fontId="2" type="noConversion"/>
  </si>
  <si>
    <t xml:space="preserve">   참** 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</si>
</sst>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_);\(#,##0\)"/>
  </numFmts>
  <fonts count="9">
    <font>
      <sz val="11"/>
      <color theme="1"/>
      <name val="맑은 고딕"/>
      <family val="2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2"/>
      <color rgb="FFFF000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28"/>
      <color theme="1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>
      <alignment vertical="center"/>
    </xf>
    <xf numFmtId="3" fontId="0" fillId="0" borderId="0" xfId="0" applyNumberForma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3" fontId="1" fillId="2" borderId="1" xfId="0" applyNumberFormat="1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vertical="center" shrinkToFit="1" readingOrder="1"/>
    </xf>
    <xf numFmtId="0" fontId="1" fillId="2" borderId="1" xfId="0" applyFont="1" applyFill="1" applyBorder="1" applyAlignment="1">
      <alignment horizontal="center" vertical="center" wrapText="1" readingOrder="1"/>
    </xf>
    <xf numFmtId="3" fontId="0" fillId="2" borderId="0" xfId="0" applyNumberFormat="1" applyFill="1">
      <alignment vertical="center"/>
    </xf>
    <xf numFmtId="3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readingOrder="1"/>
    </xf>
    <xf numFmtId="0" fontId="0" fillId="2" borderId="0" xfId="0" applyNumberFormat="1" applyFill="1">
      <alignment vertical="center"/>
    </xf>
    <xf numFmtId="49" fontId="0" fillId="2" borderId="0" xfId="0" applyNumberFormat="1" applyFill="1">
      <alignment vertical="center"/>
    </xf>
    <xf numFmtId="0" fontId="1" fillId="2" borderId="1" xfId="0" applyNumberFormat="1" applyFont="1" applyFill="1" applyBorder="1" applyAlignment="1">
      <alignment horizontal="center" vertical="center" wrapText="1" readingOrder="1"/>
    </xf>
    <xf numFmtId="3" fontId="6" fillId="2" borderId="1" xfId="0" applyNumberFormat="1" applyFont="1" applyFill="1" applyBorder="1">
      <alignment vertical="center"/>
    </xf>
    <xf numFmtId="0" fontId="4" fillId="2" borderId="1" xfId="0" applyFont="1" applyFill="1" applyBorder="1" applyAlignment="1">
      <alignment horizontal="center" vertical="center" wrapText="1" readingOrder="1"/>
    </xf>
    <xf numFmtId="3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 shrinkToFit="1" readingOrder="1"/>
    </xf>
    <xf numFmtId="0" fontId="1" fillId="2" borderId="1" xfId="0" applyFont="1" applyFill="1" applyBorder="1" applyAlignment="1">
      <alignment horizontal="left" vertical="center" wrapText="1" readingOrder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workbookViewId="0">
      <selection activeCell="M19" sqref="M19"/>
    </sheetView>
  </sheetViews>
  <sheetFormatPr defaultRowHeight="16.5"/>
  <cols>
    <col min="1" max="1" width="5.75" customWidth="1"/>
    <col min="2" max="2" width="7.625" customWidth="1"/>
    <col min="3" max="3" width="10.5" customWidth="1"/>
    <col min="4" max="4" width="14.375" customWidth="1"/>
    <col min="5" max="5" width="12.5" customWidth="1"/>
    <col min="6" max="6" width="14.5" style="1" customWidth="1"/>
    <col min="7" max="7" width="10.625" bestFit="1" customWidth="1"/>
    <col min="12" max="12" width="11" style="1" customWidth="1"/>
    <col min="13" max="13" width="8.625" customWidth="1"/>
    <col min="14" max="14" width="0" hidden="1" customWidth="1"/>
  </cols>
  <sheetData>
    <row r="1" spans="1:15" s="10" customFormat="1" ht="50.1" customHeight="1">
      <c r="A1" s="21" t="s">
        <v>44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9"/>
    </row>
    <row r="2" spans="1:15" s="1" customFormat="1"/>
    <row r="3" spans="1:15" ht="50.1" customHeight="1">
      <c r="A3" s="23" t="s">
        <v>0</v>
      </c>
      <c r="B3" s="20" t="s">
        <v>1</v>
      </c>
      <c r="C3" s="20" t="s">
        <v>2</v>
      </c>
      <c r="D3" s="20" t="s">
        <v>3</v>
      </c>
      <c r="E3" s="25" t="s">
        <v>19</v>
      </c>
      <c r="F3" s="25" t="s">
        <v>20</v>
      </c>
      <c r="G3" s="20" t="s">
        <v>4</v>
      </c>
      <c r="H3" s="20"/>
      <c r="I3" s="20"/>
      <c r="J3" s="20"/>
      <c r="K3" s="20"/>
      <c r="L3" s="20" t="s">
        <v>21</v>
      </c>
      <c r="M3" s="24" t="s">
        <v>22</v>
      </c>
    </row>
    <row r="4" spans="1:15" ht="50.1" customHeight="1">
      <c r="A4" s="24"/>
      <c r="B4" s="20"/>
      <c r="C4" s="20"/>
      <c r="D4" s="20"/>
      <c r="E4" s="25"/>
      <c r="F4" s="25"/>
      <c r="G4" s="13" t="s">
        <v>5</v>
      </c>
      <c r="H4" s="13" t="s">
        <v>6</v>
      </c>
      <c r="I4" s="13" t="s">
        <v>23</v>
      </c>
      <c r="J4" s="13" t="s">
        <v>7</v>
      </c>
      <c r="K4" s="13" t="s">
        <v>8</v>
      </c>
      <c r="L4" s="20"/>
      <c r="M4" s="24"/>
    </row>
    <row r="5" spans="1:15" s="4" customFormat="1" ht="50.1" customHeight="1">
      <c r="A5" s="11">
        <v>1</v>
      </c>
      <c r="B5" s="7" t="s">
        <v>13</v>
      </c>
      <c r="C5" s="16" t="s">
        <v>31</v>
      </c>
      <c r="D5" s="7" t="s">
        <v>10</v>
      </c>
      <c r="E5" s="5">
        <v>2280</v>
      </c>
      <c r="F5" s="3" t="s">
        <v>15</v>
      </c>
      <c r="G5" s="5">
        <v>19836</v>
      </c>
      <c r="H5" s="5">
        <v>3967.2000000000003</v>
      </c>
      <c r="I5" s="5">
        <v>595.07999999999993</v>
      </c>
      <c r="J5" s="5">
        <v>5355.72</v>
      </c>
      <c r="K5" s="5">
        <v>9918</v>
      </c>
      <c r="L5" s="5">
        <f t="shared" ref="L5:L10" si="0">H5+I5+J5</f>
        <v>9918</v>
      </c>
      <c r="M5" s="17"/>
      <c r="N5" s="8"/>
      <c r="O5" s="14"/>
    </row>
    <row r="6" spans="1:15" s="4" customFormat="1" ht="50.1" customHeight="1">
      <c r="A6" s="11">
        <v>2</v>
      </c>
      <c r="B6" s="7" t="s">
        <v>13</v>
      </c>
      <c r="C6" s="7" t="s">
        <v>32</v>
      </c>
      <c r="D6" s="7" t="s">
        <v>10</v>
      </c>
      <c r="E6" s="5">
        <v>2052</v>
      </c>
      <c r="F6" s="3" t="s">
        <v>11</v>
      </c>
      <c r="G6" s="5">
        <v>22982</v>
      </c>
      <c r="H6" s="5">
        <v>4596.4000000000005</v>
      </c>
      <c r="I6" s="5">
        <v>689.45999999999992</v>
      </c>
      <c r="J6" s="5">
        <v>6205.14</v>
      </c>
      <c r="K6" s="5">
        <v>11491</v>
      </c>
      <c r="L6" s="5">
        <f t="shared" si="0"/>
        <v>11491</v>
      </c>
      <c r="M6" s="17"/>
      <c r="N6" s="8"/>
      <c r="O6" s="14"/>
    </row>
    <row r="7" spans="1:15" s="4" customFormat="1" ht="50.1" customHeight="1">
      <c r="A7" s="11">
        <v>3</v>
      </c>
      <c r="B7" s="7" t="s">
        <v>9</v>
      </c>
      <c r="C7" s="7" t="s">
        <v>33</v>
      </c>
      <c r="D7" s="7" t="s">
        <v>10</v>
      </c>
      <c r="E7" s="5">
        <v>2739</v>
      </c>
      <c r="F7" s="3" t="s">
        <v>11</v>
      </c>
      <c r="G7" s="5">
        <v>30666</v>
      </c>
      <c r="H7" s="5">
        <v>6133.2000000000007</v>
      </c>
      <c r="I7" s="5">
        <v>919.98</v>
      </c>
      <c r="J7" s="5">
        <v>8279.82</v>
      </c>
      <c r="K7" s="5">
        <v>15333</v>
      </c>
      <c r="L7" s="5">
        <f t="shared" si="0"/>
        <v>15333</v>
      </c>
      <c r="M7" s="17"/>
      <c r="N7" s="8"/>
      <c r="O7" s="14"/>
    </row>
    <row r="8" spans="1:15" s="4" customFormat="1" ht="50.1" customHeight="1">
      <c r="A8" s="11">
        <v>4</v>
      </c>
      <c r="B8" s="7" t="s">
        <v>9</v>
      </c>
      <c r="C8" s="7" t="s">
        <v>34</v>
      </c>
      <c r="D8" s="7" t="s">
        <v>10</v>
      </c>
      <c r="E8" s="5">
        <v>2184</v>
      </c>
      <c r="F8" s="3" t="s">
        <v>15</v>
      </c>
      <c r="G8" s="5">
        <v>19000</v>
      </c>
      <c r="H8" s="5">
        <v>3800</v>
      </c>
      <c r="I8" s="5">
        <v>570</v>
      </c>
      <c r="J8" s="5">
        <v>5130</v>
      </c>
      <c r="K8" s="5">
        <v>9500</v>
      </c>
      <c r="L8" s="5">
        <f t="shared" si="0"/>
        <v>9500</v>
      </c>
      <c r="M8" s="17"/>
      <c r="O8" s="15"/>
    </row>
    <row r="9" spans="1:15" s="4" customFormat="1" ht="50.1" customHeight="1">
      <c r="A9" s="11">
        <v>5</v>
      </c>
      <c r="B9" s="7" t="s">
        <v>17</v>
      </c>
      <c r="C9" s="7" t="s">
        <v>35</v>
      </c>
      <c r="D9" s="7" t="s">
        <v>10</v>
      </c>
      <c r="E9" s="5">
        <v>4620</v>
      </c>
      <c r="F9" s="3" t="s">
        <v>15</v>
      </c>
      <c r="G9" s="5">
        <v>40194</v>
      </c>
      <c r="H9" s="5">
        <v>8039</v>
      </c>
      <c r="I9" s="5">
        <v>1206</v>
      </c>
      <c r="J9" s="5">
        <v>10852</v>
      </c>
      <c r="K9" s="5">
        <v>20097</v>
      </c>
      <c r="L9" s="5">
        <f t="shared" si="0"/>
        <v>20097</v>
      </c>
      <c r="M9" s="17"/>
      <c r="O9" s="15"/>
    </row>
    <row r="10" spans="1:15" s="4" customFormat="1" ht="50.1" customHeight="1">
      <c r="A10" s="11">
        <v>6</v>
      </c>
      <c r="B10" s="7" t="s">
        <v>17</v>
      </c>
      <c r="C10" s="7" t="s">
        <v>36</v>
      </c>
      <c r="D10" s="7" t="s">
        <v>10</v>
      </c>
      <c r="E10" s="5">
        <v>2040</v>
      </c>
      <c r="F10" s="3" t="s">
        <v>11</v>
      </c>
      <c r="G10" s="5">
        <v>22848</v>
      </c>
      <c r="H10" s="5">
        <v>4569.6000000000004</v>
      </c>
      <c r="I10" s="5">
        <v>685.43999999999994</v>
      </c>
      <c r="J10" s="5">
        <v>6168.96</v>
      </c>
      <c r="K10" s="5">
        <v>11424</v>
      </c>
      <c r="L10" s="5">
        <f t="shared" si="0"/>
        <v>11424</v>
      </c>
      <c r="M10" s="17"/>
      <c r="O10" s="15"/>
    </row>
    <row r="11" spans="1:15" s="4" customFormat="1" ht="50.1" customHeight="1">
      <c r="A11" s="11">
        <v>7</v>
      </c>
      <c r="B11" s="18" t="s">
        <v>24</v>
      </c>
      <c r="C11" s="18" t="s">
        <v>37</v>
      </c>
      <c r="D11" s="18" t="s">
        <v>25</v>
      </c>
      <c r="E11" s="19">
        <v>2160</v>
      </c>
      <c r="F11" s="3" t="s">
        <v>26</v>
      </c>
      <c r="G11" s="19">
        <v>24190</v>
      </c>
      <c r="H11" s="19">
        <v>4838</v>
      </c>
      <c r="I11" s="19">
        <v>726</v>
      </c>
      <c r="J11" s="19">
        <v>6531</v>
      </c>
      <c r="K11" s="19">
        <v>12095</v>
      </c>
      <c r="L11" s="5">
        <f t="shared" ref="L11:L15" si="1">H11+I11+J11</f>
        <v>12095</v>
      </c>
      <c r="M11" s="17"/>
      <c r="N11" s="8"/>
      <c r="O11" s="15"/>
    </row>
    <row r="12" spans="1:15" s="4" customFormat="1" ht="50.1" customHeight="1">
      <c r="A12" s="11">
        <v>8</v>
      </c>
      <c r="B12" s="7" t="s">
        <v>14</v>
      </c>
      <c r="C12" s="7" t="s">
        <v>38</v>
      </c>
      <c r="D12" s="18" t="s">
        <v>25</v>
      </c>
      <c r="E12" s="5">
        <v>2816</v>
      </c>
      <c r="F12" s="3" t="s">
        <v>11</v>
      </c>
      <c r="G12" s="5">
        <v>31540</v>
      </c>
      <c r="H12" s="5">
        <v>6308</v>
      </c>
      <c r="I12" s="5">
        <v>946.19999999999993</v>
      </c>
      <c r="J12" s="5">
        <v>8515.8000000000011</v>
      </c>
      <c r="K12" s="5">
        <v>15770</v>
      </c>
      <c r="L12" s="5">
        <f t="shared" si="1"/>
        <v>15770</v>
      </c>
      <c r="M12" s="17"/>
      <c r="O12" s="15"/>
    </row>
    <row r="13" spans="1:15" s="4" customFormat="1" ht="50.1" customHeight="1">
      <c r="A13" s="11">
        <v>9</v>
      </c>
      <c r="B13" s="7" t="s">
        <v>16</v>
      </c>
      <c r="C13" s="7" t="s">
        <v>39</v>
      </c>
      <c r="D13" s="18" t="s">
        <v>25</v>
      </c>
      <c r="E13" s="7">
        <v>2640</v>
      </c>
      <c r="F13" s="3" t="s">
        <v>11</v>
      </c>
      <c r="G13" s="5">
        <v>29568</v>
      </c>
      <c r="H13" s="5">
        <v>5914</v>
      </c>
      <c r="I13" s="5">
        <v>887</v>
      </c>
      <c r="J13" s="5">
        <v>7983</v>
      </c>
      <c r="K13" s="5">
        <v>14784</v>
      </c>
      <c r="L13" s="5">
        <f t="shared" si="1"/>
        <v>14784</v>
      </c>
      <c r="M13" s="17"/>
      <c r="O13" s="15"/>
    </row>
    <row r="14" spans="1:15" s="4" customFormat="1" ht="50.1" customHeight="1">
      <c r="A14" s="11">
        <v>10</v>
      </c>
      <c r="B14" s="7" t="s">
        <v>16</v>
      </c>
      <c r="C14" s="26" t="s">
        <v>45</v>
      </c>
      <c r="D14" s="6" t="s">
        <v>18</v>
      </c>
      <c r="E14" s="5">
        <v>14756</v>
      </c>
      <c r="F14" s="12" t="s">
        <v>27</v>
      </c>
      <c r="G14" s="5">
        <v>88536</v>
      </c>
      <c r="H14" s="5">
        <v>17707</v>
      </c>
      <c r="I14" s="5">
        <v>2656</v>
      </c>
      <c r="J14" s="5">
        <v>23905</v>
      </c>
      <c r="K14" s="5">
        <v>44268</v>
      </c>
      <c r="L14" s="5">
        <f t="shared" si="1"/>
        <v>44268</v>
      </c>
      <c r="M14" s="17"/>
      <c r="N14" s="8"/>
      <c r="O14" s="15"/>
    </row>
    <row r="15" spans="1:15" s="4" customFormat="1" ht="50.1" customHeight="1">
      <c r="A15" s="11">
        <v>11</v>
      </c>
      <c r="B15" s="7" t="s">
        <v>14</v>
      </c>
      <c r="C15" s="7" t="s">
        <v>40</v>
      </c>
      <c r="D15" s="6" t="s">
        <v>18</v>
      </c>
      <c r="E15" s="5">
        <v>1752</v>
      </c>
      <c r="F15" s="12" t="s">
        <v>28</v>
      </c>
      <c r="G15" s="5">
        <v>14892</v>
      </c>
      <c r="H15" s="5">
        <v>2978</v>
      </c>
      <c r="I15" s="5">
        <v>447</v>
      </c>
      <c r="J15" s="5">
        <v>4021</v>
      </c>
      <c r="K15" s="5">
        <v>7446</v>
      </c>
      <c r="L15" s="5">
        <f t="shared" si="1"/>
        <v>7446</v>
      </c>
      <c r="M15" s="17"/>
      <c r="N15" s="8"/>
      <c r="O15" s="15"/>
    </row>
    <row r="16" spans="1:15" s="4" customFormat="1" ht="50.1" customHeight="1">
      <c r="A16" s="11">
        <v>12</v>
      </c>
      <c r="B16" s="7" t="s">
        <v>16</v>
      </c>
      <c r="C16" s="7" t="s">
        <v>41</v>
      </c>
      <c r="D16" s="6" t="s">
        <v>18</v>
      </c>
      <c r="E16" s="5">
        <v>2224</v>
      </c>
      <c r="F16" s="12" t="s">
        <v>27</v>
      </c>
      <c r="G16" s="5">
        <v>13344</v>
      </c>
      <c r="H16" s="5">
        <v>2669</v>
      </c>
      <c r="I16" s="5">
        <v>400</v>
      </c>
      <c r="J16" s="5">
        <v>3603</v>
      </c>
      <c r="K16" s="5">
        <v>6672</v>
      </c>
      <c r="L16" s="5">
        <v>6672</v>
      </c>
      <c r="M16" s="17"/>
      <c r="O16" s="15"/>
    </row>
    <row r="17" spans="1:15" s="4" customFormat="1" ht="50.1" customHeight="1">
      <c r="A17" s="11">
        <v>13</v>
      </c>
      <c r="B17" s="7" t="s">
        <v>29</v>
      </c>
      <c r="C17" s="7" t="s">
        <v>43</v>
      </c>
      <c r="D17" s="6" t="s">
        <v>18</v>
      </c>
      <c r="E17" s="5">
        <v>3570</v>
      </c>
      <c r="F17" s="12" t="s">
        <v>27</v>
      </c>
      <c r="G17" s="5">
        <v>21420</v>
      </c>
      <c r="H17" s="5">
        <v>4284</v>
      </c>
      <c r="I17" s="5">
        <v>643</v>
      </c>
      <c r="J17" s="5">
        <v>5783</v>
      </c>
      <c r="K17" s="5">
        <v>10710</v>
      </c>
      <c r="L17" s="5">
        <f>H17+I17+J17</f>
        <v>10710</v>
      </c>
      <c r="M17" s="17"/>
      <c r="N17" s="4" t="s">
        <v>30</v>
      </c>
      <c r="O17" s="15"/>
    </row>
    <row r="18" spans="1:15" s="4" customFormat="1" ht="50.1" customHeight="1">
      <c r="A18" s="11">
        <v>14</v>
      </c>
      <c r="B18" s="7" t="s">
        <v>12</v>
      </c>
      <c r="C18" s="7" t="s">
        <v>42</v>
      </c>
      <c r="D18" s="7" t="s">
        <v>10</v>
      </c>
      <c r="E18" s="5">
        <v>2380</v>
      </c>
      <c r="F18" s="3" t="s">
        <v>11</v>
      </c>
      <c r="G18" s="5">
        <v>26650</v>
      </c>
      <c r="H18" s="5">
        <v>5330</v>
      </c>
      <c r="I18" s="5">
        <v>799.5</v>
      </c>
      <c r="J18" s="5">
        <v>7195</v>
      </c>
      <c r="K18" s="5">
        <v>13325</v>
      </c>
      <c r="L18" s="5">
        <f>H18+I18+J18</f>
        <v>13324.5</v>
      </c>
      <c r="M18" s="17"/>
      <c r="N18" s="8"/>
      <c r="O18" s="15"/>
    </row>
    <row r="19" spans="1:15">
      <c r="K19" s="2"/>
    </row>
  </sheetData>
  <mergeCells count="10">
    <mergeCell ref="L3:L4"/>
    <mergeCell ref="A1:M1"/>
    <mergeCell ref="A3:A4"/>
    <mergeCell ref="E3:E4"/>
    <mergeCell ref="M3:M4"/>
    <mergeCell ref="F3:F4"/>
    <mergeCell ref="G3:K3"/>
    <mergeCell ref="B3:B4"/>
    <mergeCell ref="C3:C4"/>
    <mergeCell ref="D3:D4"/>
  </mergeCells>
  <phoneticPr fontId="2" type="noConversion"/>
  <pageMargins left="0.55118110236220474" right="0.2" top="1.19" bottom="0.74803149606299213" header="0.39370078740157483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2015-04-07T11:42:04Z</cp:lastPrinted>
  <dcterms:created xsi:type="dcterms:W3CDTF">2015-04-05T07:30:52Z</dcterms:created>
  <dcterms:modified xsi:type="dcterms:W3CDTF">2015-06-15T11:27:48Z</dcterms:modified>
</cp:coreProperties>
</file>