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3935" windowHeight="7320"/>
  </bookViews>
  <sheets>
    <sheet name="내재형하우스" sheetId="1" r:id="rId1"/>
    <sheet name="딸기육묘상자,고설육묘" sheetId="4" r:id="rId2"/>
    <sheet name="하우스부대시설" sheetId="5" r:id="rId3"/>
  </sheets>
  <definedNames>
    <definedName name="_xlnm._FilterDatabase" localSheetId="1" hidden="1">'딸기육묘상자,고설육묘'!$A$4:$J$19</definedName>
    <definedName name="_xlnm.Print_Area" localSheetId="0">내재형하우스!$B$1:$J$20</definedName>
    <definedName name="_xlnm.Print_Area" localSheetId="2">하우스부대시설!$B$1:$J$24</definedName>
    <definedName name="_xlnm.Print_Titles" localSheetId="1">'딸기육묘상자,고설육묘'!$1:$5</definedName>
  </definedNames>
  <calcPr calcId="125725" iterateCount="10000"/>
</workbook>
</file>

<file path=xl/calcChain.xml><?xml version="1.0" encoding="utf-8"?>
<calcChain xmlns="http://schemas.openxmlformats.org/spreadsheetml/2006/main">
  <c r="I24" i="5"/>
  <c r="H24"/>
  <c r="G24"/>
  <c r="I23"/>
  <c r="H23"/>
  <c r="G23"/>
  <c r="I22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I11"/>
  <c r="H11"/>
  <c r="G11"/>
  <c r="I10"/>
  <c r="H10"/>
  <c r="G10"/>
  <c r="I9"/>
  <c r="H9"/>
  <c r="G9"/>
  <c r="I8"/>
  <c r="H8"/>
  <c r="G8"/>
  <c r="I7"/>
  <c r="H7"/>
  <c r="G7"/>
  <c r="I6"/>
  <c r="H6"/>
  <c r="G6"/>
  <c r="I5"/>
  <c r="H5"/>
  <c r="G5"/>
  <c r="H22" i="4" l="1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</calcChain>
</file>

<file path=xl/sharedStrings.xml><?xml version="1.0" encoding="utf-8"?>
<sst xmlns="http://schemas.openxmlformats.org/spreadsheetml/2006/main" count="228" uniqueCount="129">
  <si>
    <t xml:space="preserve">사 업 명 </t>
  </si>
  <si>
    <t xml:space="preserve">사 업 비 </t>
  </si>
  <si>
    <t xml:space="preserve">비 고 </t>
  </si>
  <si>
    <t>계</t>
  </si>
  <si>
    <t>군비(50%)</t>
  </si>
  <si>
    <t>자담(50%)</t>
  </si>
  <si>
    <t xml:space="preserve">내재형하우스 </t>
  </si>
  <si>
    <t xml:space="preserve">  사 업 량
 (㎡, 동, 열)</t>
    <phoneticPr fontId="2" type="noConversion"/>
  </si>
  <si>
    <t>교부결정액</t>
    <phoneticPr fontId="2" type="noConversion"/>
  </si>
  <si>
    <t xml:space="preserve">  성  명</t>
    <phoneticPr fontId="2" type="noConversion"/>
  </si>
  <si>
    <t>진원면</t>
  </si>
  <si>
    <t>삼서면</t>
  </si>
  <si>
    <t>북하면</t>
  </si>
  <si>
    <t>소재지</t>
    <phoneticPr fontId="2" type="noConversion"/>
  </si>
  <si>
    <t>연번</t>
    <phoneticPr fontId="2" type="noConversion"/>
  </si>
  <si>
    <t xml:space="preserve">남면 </t>
    <phoneticPr fontId="2" type="noConversion"/>
  </si>
  <si>
    <t>김*선</t>
  </si>
  <si>
    <t>한*현</t>
  </si>
  <si>
    <t>이*로</t>
  </si>
  <si>
    <t>기*자</t>
  </si>
  <si>
    <t>김*자</t>
  </si>
  <si>
    <t>김*종</t>
  </si>
  <si>
    <t>김*식</t>
  </si>
  <si>
    <t>김*찬</t>
  </si>
  <si>
    <t>송*광</t>
  </si>
  <si>
    <t>2015 원예특화지원사업(내재형하우스) 대상자 명단</t>
    <phoneticPr fontId="2" type="noConversion"/>
  </si>
  <si>
    <t>2015년 원예특화지원사업(딸기육묘상자 및 고설육묘) 확정 내역</t>
    <phoneticPr fontId="8" type="noConversion"/>
  </si>
  <si>
    <t>연번</t>
  </si>
  <si>
    <t>소재지</t>
    <phoneticPr fontId="2" type="noConversion"/>
  </si>
  <si>
    <t>소재지</t>
    <phoneticPr fontId="8" type="noConversion"/>
  </si>
  <si>
    <t>성 명</t>
  </si>
  <si>
    <t>세부사업명</t>
    <phoneticPr fontId="8" type="noConversion"/>
  </si>
  <si>
    <t>사업량(㎡,)</t>
    <phoneticPr fontId="8" type="noConversion"/>
  </si>
  <si>
    <t>사업비(천원)</t>
    <phoneticPr fontId="8" type="noConversion"/>
  </si>
  <si>
    <t>교부결정액
(천원)</t>
    <phoneticPr fontId="8" type="noConversion"/>
  </si>
  <si>
    <t>비고</t>
    <phoneticPr fontId="8" type="noConversion"/>
  </si>
  <si>
    <t>계</t>
    <phoneticPr fontId="8" type="noConversion"/>
  </si>
  <si>
    <t>보조</t>
    <phoneticPr fontId="8" type="noConversion"/>
  </si>
  <si>
    <t>자담</t>
    <phoneticPr fontId="8" type="noConversion"/>
  </si>
  <si>
    <t>김*조</t>
  </si>
  <si>
    <t>육묘포트</t>
  </si>
  <si>
    <t>24구/1000개</t>
  </si>
  <si>
    <t>윤*호</t>
  </si>
  <si>
    <t>24구/2000개</t>
  </si>
  <si>
    <t>이*일</t>
  </si>
  <si>
    <t>24구/1800개</t>
    <phoneticPr fontId="2" type="noConversion"/>
  </si>
  <si>
    <t>조*훈</t>
  </si>
  <si>
    <t>24구/600개</t>
  </si>
  <si>
    <t>조*수</t>
  </si>
  <si>
    <t>32구/1500개</t>
  </si>
  <si>
    <t>최*주</t>
  </si>
  <si>
    <t>24구/1300개</t>
  </si>
  <si>
    <t>24구/1600개</t>
  </si>
  <si>
    <t>황룡면</t>
  </si>
  <si>
    <t>김*진</t>
  </si>
  <si>
    <t>32구/394개</t>
  </si>
  <si>
    <t xml:space="preserve">진원면 </t>
    <phoneticPr fontId="8" type="noConversion"/>
  </si>
  <si>
    <t>임*화</t>
  </si>
  <si>
    <t>고설육묘</t>
    <phoneticPr fontId="2" type="noConversion"/>
  </si>
  <si>
    <t>660㎡</t>
    <phoneticPr fontId="8" type="noConversion"/>
  </si>
  <si>
    <t>표*천</t>
  </si>
  <si>
    <t>김*수</t>
  </si>
  <si>
    <t>고설육묘</t>
  </si>
  <si>
    <t>유*열</t>
  </si>
  <si>
    <t>최*자</t>
  </si>
  <si>
    <t xml:space="preserve">북하면 </t>
    <phoneticPr fontId="8" type="noConversion"/>
  </si>
  <si>
    <t xml:space="preserve">황룡면 </t>
    <phoneticPr fontId="8" type="noConversion"/>
  </si>
  <si>
    <t>강*우</t>
  </si>
  <si>
    <t>2015 원예특화지원사업(하우스부대시설) 확정 대상자 명단</t>
    <phoneticPr fontId="2" type="noConversion"/>
  </si>
  <si>
    <t>(단위: 천원)</t>
  </si>
  <si>
    <t>연번</t>
    <phoneticPr fontId="2" type="noConversion"/>
  </si>
  <si>
    <t>농가명</t>
    <phoneticPr fontId="2" type="noConversion"/>
  </si>
  <si>
    <t>연락처</t>
    <phoneticPr fontId="2" type="noConversion"/>
  </si>
  <si>
    <t xml:space="preserve">진원 </t>
  </si>
  <si>
    <t xml:space="preserve">박*준 </t>
    <phoneticPr fontId="2" type="noConversion"/>
  </si>
  <si>
    <t xml:space="preserve">환기시설 </t>
  </si>
  <si>
    <t>3동</t>
    <phoneticPr fontId="2" type="noConversion"/>
  </si>
  <si>
    <t>버튼식</t>
    <phoneticPr fontId="2" type="noConversion"/>
  </si>
  <si>
    <t xml:space="preserve">방*주 </t>
    <phoneticPr fontId="2" type="noConversion"/>
  </si>
  <si>
    <t xml:space="preserve">7동 </t>
  </si>
  <si>
    <t>010-9445-3645</t>
    <phoneticPr fontId="2" type="noConversion"/>
  </si>
  <si>
    <t xml:space="preserve">손*언 </t>
    <phoneticPr fontId="2" type="noConversion"/>
  </si>
  <si>
    <t xml:space="preserve">3동 </t>
  </si>
  <si>
    <t>010-5261-4156</t>
    <phoneticPr fontId="2" type="noConversion"/>
  </si>
  <si>
    <t xml:space="preserve">이*상 </t>
    <phoneticPr fontId="2" type="noConversion"/>
  </si>
  <si>
    <t xml:space="preserve">자동개폐기 </t>
  </si>
  <si>
    <t xml:space="preserve">5동 </t>
  </si>
  <si>
    <t>온도센서식</t>
    <phoneticPr fontId="2" type="noConversion"/>
  </si>
  <si>
    <t>010-3610-0372</t>
    <phoneticPr fontId="2" type="noConversion"/>
  </si>
  <si>
    <t xml:space="preserve">남 </t>
  </si>
  <si>
    <t xml:space="preserve">박*호 </t>
    <phoneticPr fontId="2" type="noConversion"/>
  </si>
  <si>
    <t xml:space="preserve">장기성필름 </t>
  </si>
  <si>
    <t>010-9223-5019</t>
    <phoneticPr fontId="2" type="noConversion"/>
  </si>
  <si>
    <t xml:space="preserve">김*균 </t>
    <phoneticPr fontId="2" type="noConversion"/>
  </si>
  <si>
    <t>010-6450-0600</t>
    <phoneticPr fontId="2" type="noConversion"/>
  </si>
  <si>
    <t xml:space="preserve">심*봉 </t>
    <phoneticPr fontId="2" type="noConversion"/>
  </si>
  <si>
    <t>010-3619-3887</t>
    <phoneticPr fontId="2" type="noConversion"/>
  </si>
  <si>
    <t xml:space="preserve">김*식 </t>
    <phoneticPr fontId="2" type="noConversion"/>
  </si>
  <si>
    <t xml:space="preserve">4동 </t>
    <phoneticPr fontId="2" type="noConversion"/>
  </si>
  <si>
    <t>011-636-1834</t>
    <phoneticPr fontId="2" type="noConversion"/>
  </si>
  <si>
    <t xml:space="preserve">박*현 </t>
    <phoneticPr fontId="2" type="noConversion"/>
  </si>
  <si>
    <t>010-5669-0370</t>
    <phoneticPr fontId="2" type="noConversion"/>
  </si>
  <si>
    <t xml:space="preserve">7동 </t>
    <phoneticPr fontId="2" type="noConversion"/>
  </si>
  <si>
    <t>010-3627-9896</t>
    <phoneticPr fontId="2" type="noConversion"/>
  </si>
  <si>
    <t xml:space="preserve">김*심 </t>
    <phoneticPr fontId="2" type="noConversion"/>
  </si>
  <si>
    <t>010-4607-2009</t>
    <phoneticPr fontId="2" type="noConversion"/>
  </si>
  <si>
    <t xml:space="preserve">황룡 </t>
  </si>
  <si>
    <t xml:space="preserve">손*용 </t>
    <phoneticPr fontId="2" type="noConversion"/>
  </si>
  <si>
    <t>010-3890-9125</t>
    <phoneticPr fontId="2" type="noConversion"/>
  </si>
  <si>
    <t xml:space="preserve">김*태 </t>
    <phoneticPr fontId="2" type="noConversion"/>
  </si>
  <si>
    <t>010-8616-1155</t>
    <phoneticPr fontId="2" type="noConversion"/>
  </si>
  <si>
    <t xml:space="preserve">정*조 </t>
    <phoneticPr fontId="2" type="noConversion"/>
  </si>
  <si>
    <t>011-631-3296</t>
    <phoneticPr fontId="2" type="noConversion"/>
  </si>
  <si>
    <t xml:space="preserve">박*주 </t>
    <phoneticPr fontId="2" type="noConversion"/>
  </si>
  <si>
    <t>010-8233-4362</t>
    <phoneticPr fontId="2" type="noConversion"/>
  </si>
  <si>
    <t xml:space="preserve">북일 </t>
  </si>
  <si>
    <t xml:space="preserve">김*구 </t>
    <phoneticPr fontId="2" type="noConversion"/>
  </si>
  <si>
    <t>011-624-1403</t>
    <phoneticPr fontId="2" type="noConversion"/>
  </si>
  <si>
    <t xml:space="preserve">김*겸 </t>
    <phoneticPr fontId="2" type="noConversion"/>
  </si>
  <si>
    <t>010-9306-9918</t>
    <phoneticPr fontId="2" type="noConversion"/>
  </si>
  <si>
    <t xml:space="preserve">이*권 </t>
    <phoneticPr fontId="2" type="noConversion"/>
  </si>
  <si>
    <t>010-8617-1261</t>
    <phoneticPr fontId="2" type="noConversion"/>
  </si>
  <si>
    <t xml:space="preserve">북이 </t>
  </si>
  <si>
    <t xml:space="preserve">유*은 </t>
    <phoneticPr fontId="2" type="noConversion"/>
  </si>
  <si>
    <t xml:space="preserve">4동 </t>
  </si>
  <si>
    <t>011-682-8870</t>
    <phoneticPr fontId="2" type="noConversion"/>
  </si>
  <si>
    <t xml:space="preserve">김*중 </t>
    <phoneticPr fontId="2" type="noConversion"/>
  </si>
  <si>
    <t xml:space="preserve">1동 </t>
  </si>
  <si>
    <t>010-2908-2485</t>
    <phoneticPr fontId="2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</si>
</sst>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0_);[Red]\(0\)"/>
    <numFmt numFmtId="177" formatCode="#,##0_ "/>
  </numFmts>
  <fonts count="18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1"/>
      <name val="돋움"/>
      <family val="3"/>
      <charset val="129"/>
    </font>
    <font>
      <b/>
      <sz val="22"/>
      <color indexed="8"/>
      <name val="HY헤드라인M"/>
      <family val="1"/>
      <charset val="129"/>
    </font>
    <font>
      <sz val="8"/>
      <name val="돋움"/>
      <family val="3"/>
      <charset val="129"/>
    </font>
    <font>
      <b/>
      <sz val="22"/>
      <color indexed="8"/>
      <name val="휴먼명조,한컴돋움"/>
      <family val="3"/>
      <charset val="129"/>
    </font>
    <font>
      <b/>
      <sz val="22"/>
      <name val="휴먼명조,한컴돋움"/>
      <family val="3"/>
      <charset val="129"/>
    </font>
    <font>
      <sz val="16"/>
      <color indexed="8"/>
      <name val="맑은 고딕"/>
      <family val="3"/>
      <charset val="129"/>
      <scheme val="major"/>
    </font>
    <font>
      <sz val="16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6"/>
      <color rgb="FF000000"/>
      <name val="맑은 고딕"/>
      <family val="3"/>
      <charset val="129"/>
      <scheme val="major"/>
    </font>
    <font>
      <sz val="10"/>
      <name val="돋움"/>
      <family val="3"/>
      <charset val="129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 readingOrder="1"/>
    </xf>
    <xf numFmtId="3" fontId="5" fillId="0" borderId="1" xfId="0" applyNumberFormat="1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3" fontId="5" fillId="2" borderId="1" xfId="0" applyNumberFormat="1" applyFont="1" applyFill="1" applyBorder="1" applyAlignment="1">
      <alignment horizontal="center" vertical="center" wrapText="1" readingOrder="1"/>
    </xf>
    <xf numFmtId="3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shrinkToFit="1" readingOrder="1"/>
    </xf>
    <xf numFmtId="0" fontId="7" fillId="0" borderId="0" xfId="1" applyFont="1" applyAlignment="1">
      <alignment horizontal="center" vertical="center"/>
    </xf>
    <xf numFmtId="0" fontId="6" fillId="0" borderId="0" xfId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shrinkToFit="1"/>
    </xf>
    <xf numFmtId="0" fontId="11" fillId="2" borderId="3" xfId="1" applyFont="1" applyFill="1" applyBorder="1" applyAlignment="1">
      <alignment horizontal="center" vertical="center" wrapText="1" shrinkToFi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3" fillId="0" borderId="0" xfId="1" applyFont="1">
      <alignment vertical="center"/>
    </xf>
    <xf numFmtId="0" fontId="11" fillId="2" borderId="7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shrinkToFi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2" fillId="2" borderId="1" xfId="1" applyFont="1" applyFill="1" applyBorder="1">
      <alignment vertical="center"/>
    </xf>
    <xf numFmtId="0" fontId="14" fillId="2" borderId="1" xfId="1" applyFont="1" applyFill="1" applyBorder="1" applyAlignment="1">
      <alignment horizontal="center" vertical="center" wrapText="1" readingOrder="1"/>
    </xf>
    <xf numFmtId="3" fontId="14" fillId="2" borderId="1" xfId="1" applyNumberFormat="1" applyFont="1" applyFill="1" applyBorder="1" applyAlignment="1">
      <alignment horizontal="center" vertical="center" wrapText="1" readingOrder="1"/>
    </xf>
    <xf numFmtId="3" fontId="14" fillId="2" borderId="8" xfId="1" applyNumberFormat="1" applyFont="1" applyFill="1" applyBorder="1" applyAlignment="1">
      <alignment horizontal="center" vertical="center" wrapText="1" readingOrder="1"/>
    </xf>
    <xf numFmtId="3" fontId="14" fillId="2" borderId="9" xfId="1" applyNumberFormat="1" applyFont="1" applyFill="1" applyBorder="1" applyAlignment="1">
      <alignment horizontal="center" vertical="center" wrapText="1" readingOrder="1"/>
    </xf>
    <xf numFmtId="176" fontId="12" fillId="2" borderId="10" xfId="2" applyNumberFormat="1" applyFont="1" applyFill="1" applyBorder="1" applyAlignment="1" applyProtection="1">
      <alignment horizontal="center" vertical="center" shrinkToFit="1"/>
      <protection locked="0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0" xfId="1" applyFont="1" applyFill="1" applyBorder="1">
      <alignment vertical="center"/>
    </xf>
    <xf numFmtId="0" fontId="11" fillId="2" borderId="11" xfId="1" applyFont="1" applyFill="1" applyBorder="1" applyAlignment="1">
      <alignment horizontal="center" vertical="center" wrapText="1"/>
    </xf>
    <xf numFmtId="0" fontId="12" fillId="2" borderId="12" xfId="1" applyFont="1" applyFill="1" applyBorder="1">
      <alignment vertical="center"/>
    </xf>
    <xf numFmtId="0" fontId="14" fillId="2" borderId="12" xfId="1" applyFont="1" applyFill="1" applyBorder="1" applyAlignment="1">
      <alignment horizontal="center" vertical="center" wrapText="1" readingOrder="1"/>
    </xf>
    <xf numFmtId="3" fontId="14" fillId="2" borderId="12" xfId="1" applyNumberFormat="1" applyFont="1" applyFill="1" applyBorder="1" applyAlignment="1">
      <alignment horizontal="center" vertical="center" wrapText="1" readingOrder="1"/>
    </xf>
    <xf numFmtId="3" fontId="14" fillId="2" borderId="13" xfId="1" applyNumberFormat="1" applyFont="1" applyFill="1" applyBorder="1" applyAlignment="1">
      <alignment horizontal="center" vertical="center" wrapText="1" readingOrder="1"/>
    </xf>
    <xf numFmtId="3" fontId="14" fillId="2" borderId="14" xfId="1" applyNumberFormat="1" applyFont="1" applyFill="1" applyBorder="1" applyAlignment="1">
      <alignment horizontal="center" vertical="center" wrapText="1" readingOrder="1"/>
    </xf>
    <xf numFmtId="0" fontId="12" fillId="2" borderId="15" xfId="1" applyFont="1" applyFill="1" applyBorder="1">
      <alignment vertical="center"/>
    </xf>
    <xf numFmtId="0" fontId="6" fillId="2" borderId="0" xfId="1" applyFill="1">
      <alignment vertical="center"/>
    </xf>
    <xf numFmtId="0" fontId="15" fillId="2" borderId="0" xfId="1" applyFont="1" applyFill="1">
      <alignment vertical="center"/>
    </xf>
    <xf numFmtId="0" fontId="15" fillId="2" borderId="0" xfId="1" applyFont="1" applyFill="1" applyAlignment="1">
      <alignment vertical="center" shrinkToFit="1"/>
    </xf>
    <xf numFmtId="0" fontId="15" fillId="2" borderId="0" xfId="1" applyFont="1" applyFill="1" applyAlignment="1">
      <alignment horizontal="center" vertical="center"/>
    </xf>
    <xf numFmtId="0" fontId="15" fillId="0" borderId="0" xfId="1" applyFont="1">
      <alignment vertical="center"/>
    </xf>
    <xf numFmtId="0" fontId="15" fillId="0" borderId="0" xfId="1" applyFont="1" applyAlignment="1">
      <alignment vertical="center" shrinkToFit="1"/>
    </xf>
    <xf numFmtId="0" fontId="15" fillId="0" borderId="0" xfId="1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center" vertical="center" readingOrder="1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shrinkToFit="1" readingOrder="1"/>
    </xf>
    <xf numFmtId="0" fontId="1" fillId="0" borderId="19" xfId="0" applyFont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 readingOrder="1"/>
    </xf>
    <xf numFmtId="0" fontId="5" fillId="2" borderId="20" xfId="0" applyFont="1" applyFill="1" applyBorder="1" applyAlignment="1">
      <alignment horizontal="center" vertical="center" wrapText="1" readingOrder="1"/>
    </xf>
    <xf numFmtId="0" fontId="0" fillId="0" borderId="20" xfId="0" applyBorder="1">
      <alignment vertical="center"/>
    </xf>
    <xf numFmtId="0" fontId="0" fillId="0" borderId="11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 readingOrder="1"/>
    </xf>
    <xf numFmtId="3" fontId="5" fillId="0" borderId="12" xfId="0" applyNumberFormat="1" applyFont="1" applyBorder="1" applyAlignment="1">
      <alignment horizontal="center" vertical="center" wrapText="1" readingOrder="1"/>
    </xf>
    <xf numFmtId="3" fontId="5" fillId="2" borderId="12" xfId="0" applyNumberFormat="1" applyFont="1" applyFill="1" applyBorder="1" applyAlignment="1">
      <alignment horizontal="center" vertical="center" wrapText="1" readingOrder="1"/>
    </xf>
    <xf numFmtId="0" fontId="0" fillId="0" borderId="21" xfId="0" applyBorder="1">
      <alignment vertical="center"/>
    </xf>
    <xf numFmtId="0" fontId="5" fillId="0" borderId="21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sqref="A1:J1"/>
    </sheetView>
  </sheetViews>
  <sheetFormatPr defaultRowHeight="16.5"/>
  <cols>
    <col min="1" max="1" width="9" style="1"/>
    <col min="2" max="2" width="9.25" style="1" customWidth="1"/>
    <col min="3" max="3" width="8.625" customWidth="1"/>
    <col min="4" max="4" width="14.875" customWidth="1"/>
    <col min="5" max="5" width="11.625" customWidth="1"/>
    <col min="9" max="9" width="11.375" style="1" customWidth="1"/>
    <col min="10" max="10" width="7.625" customWidth="1"/>
    <col min="12" max="13" width="9.5" bestFit="1" customWidth="1"/>
  </cols>
  <sheetData>
    <row r="1" spans="1:13" ht="50.1" customHeight="1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ht="17.25" thickBot="1">
      <c r="B2" s="8"/>
      <c r="C2" s="8"/>
      <c r="D2" s="8"/>
      <c r="E2" s="8"/>
      <c r="F2" s="8"/>
      <c r="G2" s="8"/>
      <c r="H2" s="8"/>
      <c r="I2" s="8"/>
      <c r="J2" s="8"/>
    </row>
    <row r="3" spans="1:13" ht="50.1" customHeight="1">
      <c r="A3" s="60" t="s">
        <v>14</v>
      </c>
      <c r="B3" s="61" t="s">
        <v>13</v>
      </c>
      <c r="C3" s="61" t="s">
        <v>9</v>
      </c>
      <c r="D3" s="61" t="s">
        <v>0</v>
      </c>
      <c r="E3" s="62" t="s">
        <v>7</v>
      </c>
      <c r="F3" s="61" t="s">
        <v>1</v>
      </c>
      <c r="G3" s="61"/>
      <c r="H3" s="61"/>
      <c r="I3" s="61" t="s">
        <v>8</v>
      </c>
      <c r="J3" s="63" t="s">
        <v>2</v>
      </c>
    </row>
    <row r="4" spans="1:13" ht="50.1" customHeight="1">
      <c r="A4" s="64"/>
      <c r="B4" s="9"/>
      <c r="C4" s="9"/>
      <c r="D4" s="9"/>
      <c r="E4" s="10"/>
      <c r="F4" s="7" t="s">
        <v>3</v>
      </c>
      <c r="G4" s="7" t="s">
        <v>4</v>
      </c>
      <c r="H4" s="7" t="s">
        <v>5</v>
      </c>
      <c r="I4" s="9"/>
      <c r="J4" s="65"/>
    </row>
    <row r="5" spans="1:13" ht="30" customHeight="1">
      <c r="A5" s="66">
        <v>1</v>
      </c>
      <c r="B5" s="2" t="s">
        <v>10</v>
      </c>
      <c r="C5" s="2" t="s">
        <v>16</v>
      </c>
      <c r="D5" s="2" t="s">
        <v>6</v>
      </c>
      <c r="E5" s="3">
        <v>2280</v>
      </c>
      <c r="F5" s="3">
        <v>42180</v>
      </c>
      <c r="G5" s="3">
        <v>21090</v>
      </c>
      <c r="H5" s="3">
        <v>21090</v>
      </c>
      <c r="I5" s="3">
        <v>21090</v>
      </c>
      <c r="J5" s="69"/>
      <c r="L5" s="6"/>
    </row>
    <row r="6" spans="1:13" ht="30" customHeight="1">
      <c r="A6" s="66">
        <v>2</v>
      </c>
      <c r="B6" s="2" t="s">
        <v>10</v>
      </c>
      <c r="C6" s="2" t="s">
        <v>17</v>
      </c>
      <c r="D6" s="2" t="s">
        <v>6</v>
      </c>
      <c r="E6" s="3">
        <v>2280</v>
      </c>
      <c r="F6" s="3">
        <v>42180</v>
      </c>
      <c r="G6" s="3">
        <v>21090</v>
      </c>
      <c r="H6" s="3">
        <v>21090</v>
      </c>
      <c r="I6" s="3">
        <v>21090</v>
      </c>
      <c r="J6" s="69"/>
      <c r="L6" s="6"/>
      <c r="M6" s="1"/>
    </row>
    <row r="7" spans="1:13" ht="30" customHeight="1">
      <c r="A7" s="66">
        <v>3</v>
      </c>
      <c r="B7" s="2" t="s">
        <v>10</v>
      </c>
      <c r="C7" s="2" t="s">
        <v>18</v>
      </c>
      <c r="D7" s="2" t="s">
        <v>6</v>
      </c>
      <c r="E7" s="2">
        <v>760</v>
      </c>
      <c r="F7" s="3">
        <v>14060</v>
      </c>
      <c r="G7" s="3">
        <v>7030</v>
      </c>
      <c r="H7" s="3">
        <v>7030</v>
      </c>
      <c r="I7" s="3">
        <v>7030</v>
      </c>
      <c r="J7" s="69"/>
      <c r="L7" s="6"/>
      <c r="M7" s="1"/>
    </row>
    <row r="8" spans="1:13" ht="30" customHeight="1">
      <c r="A8" s="66">
        <v>4</v>
      </c>
      <c r="B8" s="2" t="s">
        <v>10</v>
      </c>
      <c r="C8" s="2" t="s">
        <v>19</v>
      </c>
      <c r="D8" s="2" t="s">
        <v>6</v>
      </c>
      <c r="E8" s="3">
        <v>2160</v>
      </c>
      <c r="F8" s="3">
        <v>39960</v>
      </c>
      <c r="G8" s="3">
        <v>19980</v>
      </c>
      <c r="H8" s="3">
        <v>19980</v>
      </c>
      <c r="I8" s="3">
        <v>19980</v>
      </c>
      <c r="J8" s="69"/>
      <c r="L8" s="6"/>
      <c r="M8" s="1"/>
    </row>
    <row r="9" spans="1:13" ht="30" customHeight="1">
      <c r="A9" s="66">
        <v>5</v>
      </c>
      <c r="B9" s="2" t="s">
        <v>10</v>
      </c>
      <c r="C9" s="2" t="s">
        <v>20</v>
      </c>
      <c r="D9" s="2" t="s">
        <v>6</v>
      </c>
      <c r="E9" s="2">
        <v>760</v>
      </c>
      <c r="F9" s="3">
        <v>14060</v>
      </c>
      <c r="G9" s="3">
        <v>7030</v>
      </c>
      <c r="H9" s="3">
        <v>7030</v>
      </c>
      <c r="I9" s="3">
        <v>7030</v>
      </c>
      <c r="J9" s="69"/>
      <c r="L9" s="6"/>
      <c r="M9" s="1"/>
    </row>
    <row r="10" spans="1:13" ht="30" customHeight="1">
      <c r="A10" s="66">
        <v>6</v>
      </c>
      <c r="B10" s="4" t="s">
        <v>10</v>
      </c>
      <c r="C10" s="4" t="s">
        <v>21</v>
      </c>
      <c r="D10" s="4" t="s">
        <v>6</v>
      </c>
      <c r="E10" s="5">
        <v>2400</v>
      </c>
      <c r="F10" s="5">
        <v>42180</v>
      </c>
      <c r="G10" s="5">
        <v>21090</v>
      </c>
      <c r="H10" s="5">
        <v>21090</v>
      </c>
      <c r="I10" s="5">
        <v>21090</v>
      </c>
      <c r="J10" s="70"/>
      <c r="L10" s="6"/>
      <c r="M10" s="1"/>
    </row>
    <row r="11" spans="1:13" ht="30" customHeight="1">
      <c r="A11" s="66">
        <v>7</v>
      </c>
      <c r="B11" s="2" t="s">
        <v>15</v>
      </c>
      <c r="C11" s="2" t="s">
        <v>22</v>
      </c>
      <c r="D11" s="2" t="s">
        <v>6</v>
      </c>
      <c r="E11" s="3">
        <v>2160</v>
      </c>
      <c r="F11" s="3">
        <v>39960</v>
      </c>
      <c r="G11" s="3">
        <v>19980</v>
      </c>
      <c r="H11" s="3">
        <v>19980</v>
      </c>
      <c r="I11" s="3">
        <v>19980</v>
      </c>
      <c r="J11" s="69"/>
      <c r="L11" s="6"/>
      <c r="M11" s="1"/>
    </row>
    <row r="12" spans="1:13" ht="30" customHeight="1">
      <c r="A12" s="66">
        <v>8</v>
      </c>
      <c r="B12" s="2" t="s">
        <v>11</v>
      </c>
      <c r="C12" s="2" t="s">
        <v>23</v>
      </c>
      <c r="D12" s="2" t="s">
        <v>6</v>
      </c>
      <c r="E12" s="3">
        <v>2280</v>
      </c>
      <c r="F12" s="3">
        <v>42180</v>
      </c>
      <c r="G12" s="3">
        <v>21090</v>
      </c>
      <c r="H12" s="3">
        <v>21090</v>
      </c>
      <c r="I12" s="3">
        <v>21090</v>
      </c>
      <c r="J12" s="69"/>
      <c r="L12" s="6"/>
      <c r="M12" s="1"/>
    </row>
    <row r="13" spans="1:13" ht="30" customHeight="1" thickBot="1">
      <c r="A13" s="72">
        <v>9</v>
      </c>
      <c r="B13" s="73" t="s">
        <v>12</v>
      </c>
      <c r="C13" s="73" t="s">
        <v>24</v>
      </c>
      <c r="D13" s="73" t="s">
        <v>6</v>
      </c>
      <c r="E13" s="73">
        <v>660</v>
      </c>
      <c r="F13" s="74">
        <v>12210</v>
      </c>
      <c r="G13" s="74">
        <v>6105</v>
      </c>
      <c r="H13" s="74">
        <v>6105</v>
      </c>
      <c r="I13" s="74">
        <v>6105</v>
      </c>
      <c r="J13" s="77"/>
      <c r="L13" s="6"/>
      <c r="M13" s="1"/>
    </row>
    <row r="14" spans="1:13" ht="50.1" customHeight="1"/>
  </sheetData>
  <mergeCells count="10">
    <mergeCell ref="A1:J1"/>
    <mergeCell ref="A3:A4"/>
    <mergeCell ref="B2:J2"/>
    <mergeCell ref="D3:D4"/>
    <mergeCell ref="E3:E4"/>
    <mergeCell ref="F3:H3"/>
    <mergeCell ref="J3:J4"/>
    <mergeCell ref="I3:I4"/>
    <mergeCell ref="C3:C4"/>
    <mergeCell ref="B3:B4"/>
  </mergeCells>
  <phoneticPr fontId="2" type="noConversion"/>
  <pageMargins left="0.70866141732283472" right="0.5" top="1.0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3"/>
  <sheetViews>
    <sheetView zoomScale="70" zoomScaleNormal="70" zoomScaleSheetLayoutView="100" workbookViewId="0">
      <selection activeCell="N12" sqref="N12"/>
    </sheetView>
  </sheetViews>
  <sheetFormatPr defaultRowHeight="13.5"/>
  <cols>
    <col min="1" max="1" width="7.75" style="12" bestFit="1" customWidth="1"/>
    <col min="2" max="2" width="11.75" style="51" customWidth="1"/>
    <col min="3" max="3" width="12" style="51" customWidth="1"/>
    <col min="4" max="4" width="15.25" style="52" customWidth="1"/>
    <col min="5" max="5" width="18.25" style="52" bestFit="1" customWidth="1"/>
    <col min="6" max="8" width="12.75" style="53" customWidth="1"/>
    <col min="9" max="9" width="16" style="51" customWidth="1"/>
    <col min="10" max="10" width="12.625" style="51" customWidth="1"/>
    <col min="11" max="16384" width="9" style="12"/>
  </cols>
  <sheetData>
    <row r="2" spans="1:10" ht="51" customHeight="1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0.25" customHeight="1" thickBot="1">
      <c r="A3" s="13"/>
      <c r="B3" s="13"/>
      <c r="C3" s="13"/>
      <c r="D3" s="14"/>
      <c r="E3" s="14"/>
      <c r="F3" s="13"/>
      <c r="G3" s="13"/>
      <c r="H3" s="13"/>
      <c r="I3" s="13"/>
      <c r="J3" s="15"/>
    </row>
    <row r="4" spans="1:10" s="23" customFormat="1" ht="35.25" customHeight="1">
      <c r="A4" s="16" t="s">
        <v>27</v>
      </c>
      <c r="B4" s="17" t="s">
        <v>29</v>
      </c>
      <c r="C4" s="17" t="s">
        <v>30</v>
      </c>
      <c r="D4" s="18" t="s">
        <v>31</v>
      </c>
      <c r="E4" s="19" t="s">
        <v>32</v>
      </c>
      <c r="F4" s="17" t="s">
        <v>33</v>
      </c>
      <c r="G4" s="17"/>
      <c r="H4" s="20"/>
      <c r="I4" s="21" t="s">
        <v>34</v>
      </c>
      <c r="J4" s="22" t="s">
        <v>35</v>
      </c>
    </row>
    <row r="5" spans="1:10" s="23" customFormat="1" ht="35.25" customHeight="1">
      <c r="A5" s="24"/>
      <c r="B5" s="25"/>
      <c r="C5" s="25"/>
      <c r="D5" s="26"/>
      <c r="E5" s="26"/>
      <c r="F5" s="27" t="s">
        <v>36</v>
      </c>
      <c r="G5" s="27" t="s">
        <v>37</v>
      </c>
      <c r="H5" s="28" t="s">
        <v>38</v>
      </c>
      <c r="I5" s="29"/>
      <c r="J5" s="30"/>
    </row>
    <row r="6" spans="1:10" s="23" customFormat="1" ht="39.950000000000003" customHeight="1">
      <c r="A6" s="31">
        <v>1</v>
      </c>
      <c r="B6" s="32" t="s">
        <v>10</v>
      </c>
      <c r="C6" s="33" t="s">
        <v>39</v>
      </c>
      <c r="D6" s="33" t="s">
        <v>40</v>
      </c>
      <c r="E6" s="33" t="s">
        <v>41</v>
      </c>
      <c r="F6" s="34">
        <v>2600</v>
      </c>
      <c r="G6" s="34">
        <f t="shared" ref="G6:G22" si="0">F6*0.5</f>
        <v>1300</v>
      </c>
      <c r="H6" s="35">
        <f t="shared" ref="H6:H22" si="1">F6*0.5</f>
        <v>1300</v>
      </c>
      <c r="I6" s="36">
        <v>1300</v>
      </c>
      <c r="J6" s="37"/>
    </row>
    <row r="7" spans="1:10" s="23" customFormat="1" ht="39.950000000000003" customHeight="1">
      <c r="A7" s="31">
        <v>2</v>
      </c>
      <c r="B7" s="32" t="s">
        <v>10</v>
      </c>
      <c r="C7" s="33" t="s">
        <v>42</v>
      </c>
      <c r="D7" s="33" t="s">
        <v>40</v>
      </c>
      <c r="E7" s="33" t="s">
        <v>43</v>
      </c>
      <c r="F7" s="34">
        <v>5200</v>
      </c>
      <c r="G7" s="34">
        <f t="shared" si="0"/>
        <v>2600</v>
      </c>
      <c r="H7" s="35">
        <f t="shared" si="1"/>
        <v>2600</v>
      </c>
      <c r="I7" s="36">
        <v>2600</v>
      </c>
      <c r="J7" s="37"/>
    </row>
    <row r="8" spans="1:10" s="23" customFormat="1" ht="39.950000000000003" customHeight="1">
      <c r="A8" s="31">
        <v>3</v>
      </c>
      <c r="B8" s="32" t="s">
        <v>10</v>
      </c>
      <c r="C8" s="33" t="s">
        <v>44</v>
      </c>
      <c r="D8" s="33" t="s">
        <v>40</v>
      </c>
      <c r="E8" s="33" t="s">
        <v>45</v>
      </c>
      <c r="F8" s="34">
        <v>4680</v>
      </c>
      <c r="G8" s="34">
        <f t="shared" si="0"/>
        <v>2340</v>
      </c>
      <c r="H8" s="35">
        <f t="shared" si="1"/>
        <v>2340</v>
      </c>
      <c r="I8" s="36">
        <v>2340</v>
      </c>
      <c r="J8" s="37"/>
    </row>
    <row r="9" spans="1:10" s="23" customFormat="1" ht="39.950000000000003" customHeight="1">
      <c r="A9" s="31">
        <v>4</v>
      </c>
      <c r="B9" s="32" t="s">
        <v>10</v>
      </c>
      <c r="C9" s="33" t="s">
        <v>46</v>
      </c>
      <c r="D9" s="33" t="s">
        <v>40</v>
      </c>
      <c r="E9" s="33" t="s">
        <v>47</v>
      </c>
      <c r="F9" s="34">
        <v>1560</v>
      </c>
      <c r="G9" s="34">
        <f t="shared" si="0"/>
        <v>780</v>
      </c>
      <c r="H9" s="35">
        <f t="shared" si="1"/>
        <v>780</v>
      </c>
      <c r="I9" s="36">
        <v>780</v>
      </c>
      <c r="J9" s="37"/>
    </row>
    <row r="10" spans="1:10" s="23" customFormat="1" ht="39.950000000000003" customHeight="1">
      <c r="A10" s="31">
        <v>5</v>
      </c>
      <c r="B10" s="32" t="s">
        <v>10</v>
      </c>
      <c r="C10" s="33" t="s">
        <v>48</v>
      </c>
      <c r="D10" s="33" t="s">
        <v>40</v>
      </c>
      <c r="E10" s="33" t="s">
        <v>49</v>
      </c>
      <c r="F10" s="34">
        <v>3900</v>
      </c>
      <c r="G10" s="34">
        <f t="shared" si="0"/>
        <v>1950</v>
      </c>
      <c r="H10" s="35">
        <f t="shared" si="1"/>
        <v>1950</v>
      </c>
      <c r="I10" s="36">
        <v>1950</v>
      </c>
      <c r="J10" s="37"/>
    </row>
    <row r="11" spans="1:10" s="23" customFormat="1" ht="39.950000000000003" customHeight="1">
      <c r="A11" s="31">
        <v>6</v>
      </c>
      <c r="B11" s="32" t="s">
        <v>10</v>
      </c>
      <c r="C11" s="33" t="s">
        <v>50</v>
      </c>
      <c r="D11" s="33" t="s">
        <v>40</v>
      </c>
      <c r="E11" s="33" t="s">
        <v>51</v>
      </c>
      <c r="F11" s="34">
        <v>3380</v>
      </c>
      <c r="G11" s="34">
        <f t="shared" si="0"/>
        <v>1690</v>
      </c>
      <c r="H11" s="35">
        <f t="shared" si="1"/>
        <v>1690</v>
      </c>
      <c r="I11" s="36">
        <v>1690</v>
      </c>
      <c r="J11" s="37"/>
    </row>
    <row r="12" spans="1:10" s="23" customFormat="1" ht="39.950000000000003" customHeight="1">
      <c r="A12" s="31">
        <v>7</v>
      </c>
      <c r="B12" s="32" t="s">
        <v>10</v>
      </c>
      <c r="C12" s="33" t="s">
        <v>50</v>
      </c>
      <c r="D12" s="33" t="s">
        <v>40</v>
      </c>
      <c r="E12" s="33" t="s">
        <v>52</v>
      </c>
      <c r="F12" s="34">
        <v>4160</v>
      </c>
      <c r="G12" s="34">
        <f t="shared" si="0"/>
        <v>2080</v>
      </c>
      <c r="H12" s="35">
        <f t="shared" si="1"/>
        <v>2080</v>
      </c>
      <c r="I12" s="36">
        <v>2080</v>
      </c>
      <c r="J12" s="37"/>
    </row>
    <row r="13" spans="1:10" s="23" customFormat="1" ht="39.950000000000003" customHeight="1">
      <c r="A13" s="31">
        <v>8</v>
      </c>
      <c r="B13" s="32" t="s">
        <v>10</v>
      </c>
      <c r="C13" s="33" t="s">
        <v>17</v>
      </c>
      <c r="D13" s="33" t="s">
        <v>40</v>
      </c>
      <c r="E13" s="33" t="s">
        <v>51</v>
      </c>
      <c r="F13" s="34">
        <v>3380</v>
      </c>
      <c r="G13" s="34">
        <f t="shared" si="0"/>
        <v>1690</v>
      </c>
      <c r="H13" s="35">
        <f t="shared" si="1"/>
        <v>1690</v>
      </c>
      <c r="I13" s="36">
        <v>1690</v>
      </c>
      <c r="J13" s="37"/>
    </row>
    <row r="14" spans="1:10" s="23" customFormat="1" ht="39.950000000000003" customHeight="1">
      <c r="A14" s="31">
        <v>9</v>
      </c>
      <c r="B14" s="32" t="s">
        <v>53</v>
      </c>
      <c r="C14" s="33" t="s">
        <v>54</v>
      </c>
      <c r="D14" s="33" t="s">
        <v>40</v>
      </c>
      <c r="E14" s="33" t="s">
        <v>55</v>
      </c>
      <c r="F14" s="34">
        <v>1024</v>
      </c>
      <c r="G14" s="34">
        <f>F14*0.5</f>
        <v>512</v>
      </c>
      <c r="H14" s="35">
        <f>F14*0.5</f>
        <v>512</v>
      </c>
      <c r="I14" s="36">
        <v>512</v>
      </c>
      <c r="J14" s="37"/>
    </row>
    <row r="15" spans="1:10" s="23" customFormat="1" ht="39.950000000000003" customHeight="1">
      <c r="A15" s="31">
        <v>10</v>
      </c>
      <c r="B15" s="32" t="s">
        <v>56</v>
      </c>
      <c r="C15" s="33" t="s">
        <v>57</v>
      </c>
      <c r="D15" s="33" t="s">
        <v>58</v>
      </c>
      <c r="E15" s="33" t="s">
        <v>59</v>
      </c>
      <c r="F15" s="34">
        <v>18000</v>
      </c>
      <c r="G15" s="34">
        <f>F15*0.5</f>
        <v>9000</v>
      </c>
      <c r="H15" s="35">
        <f>F15*0.5</f>
        <v>9000</v>
      </c>
      <c r="I15" s="36">
        <v>9000</v>
      </c>
      <c r="J15" s="37"/>
    </row>
    <row r="16" spans="1:10" s="23" customFormat="1" ht="39.950000000000003" customHeight="1">
      <c r="A16" s="31">
        <v>11</v>
      </c>
      <c r="B16" s="32" t="s">
        <v>56</v>
      </c>
      <c r="C16" s="33" t="s">
        <v>60</v>
      </c>
      <c r="D16" s="33" t="s">
        <v>58</v>
      </c>
      <c r="E16" s="33" t="s">
        <v>59</v>
      </c>
      <c r="F16" s="34">
        <v>18000</v>
      </c>
      <c r="G16" s="34">
        <f>F16*0.5</f>
        <v>9000</v>
      </c>
      <c r="H16" s="35">
        <f>F16*0.5</f>
        <v>9000</v>
      </c>
      <c r="I16" s="36">
        <v>9000</v>
      </c>
      <c r="J16" s="37"/>
    </row>
    <row r="17" spans="1:10" s="23" customFormat="1" ht="39.950000000000003" customHeight="1">
      <c r="A17" s="31">
        <v>12</v>
      </c>
      <c r="B17" s="32" t="s">
        <v>56</v>
      </c>
      <c r="C17" s="33" t="s">
        <v>18</v>
      </c>
      <c r="D17" s="33" t="s">
        <v>58</v>
      </c>
      <c r="E17" s="33" t="s">
        <v>59</v>
      </c>
      <c r="F17" s="34">
        <v>18000</v>
      </c>
      <c r="G17" s="34">
        <f t="shared" si="0"/>
        <v>9000</v>
      </c>
      <c r="H17" s="35">
        <f t="shared" si="1"/>
        <v>9000</v>
      </c>
      <c r="I17" s="36">
        <v>9000</v>
      </c>
      <c r="J17" s="37"/>
    </row>
    <row r="18" spans="1:10" s="23" customFormat="1" ht="39.950000000000003" customHeight="1">
      <c r="A18" s="31">
        <v>13</v>
      </c>
      <c r="B18" s="32" t="s">
        <v>56</v>
      </c>
      <c r="C18" s="33" t="s">
        <v>61</v>
      </c>
      <c r="D18" s="33" t="s">
        <v>62</v>
      </c>
      <c r="E18" s="33" t="s">
        <v>59</v>
      </c>
      <c r="F18" s="34">
        <v>18000</v>
      </c>
      <c r="G18" s="34">
        <f t="shared" si="0"/>
        <v>9000</v>
      </c>
      <c r="H18" s="35">
        <f t="shared" si="1"/>
        <v>9000</v>
      </c>
      <c r="I18" s="36">
        <v>9000</v>
      </c>
      <c r="J18" s="37"/>
    </row>
    <row r="19" spans="1:10" s="23" customFormat="1" ht="39.950000000000003" customHeight="1">
      <c r="A19" s="31">
        <v>14</v>
      </c>
      <c r="B19" s="32" t="s">
        <v>56</v>
      </c>
      <c r="C19" s="33" t="s">
        <v>63</v>
      </c>
      <c r="D19" s="33" t="s">
        <v>62</v>
      </c>
      <c r="E19" s="33" t="s">
        <v>59</v>
      </c>
      <c r="F19" s="34">
        <v>18000</v>
      </c>
      <c r="G19" s="34">
        <f t="shared" si="0"/>
        <v>9000</v>
      </c>
      <c r="H19" s="35">
        <f t="shared" si="1"/>
        <v>9000</v>
      </c>
      <c r="I19" s="36">
        <v>9000</v>
      </c>
      <c r="J19" s="38"/>
    </row>
    <row r="20" spans="1:10" ht="39.950000000000003" customHeight="1">
      <c r="A20" s="31">
        <v>15</v>
      </c>
      <c r="B20" s="32" t="s">
        <v>56</v>
      </c>
      <c r="C20" s="33" t="s">
        <v>64</v>
      </c>
      <c r="D20" s="33" t="s">
        <v>62</v>
      </c>
      <c r="E20" s="33" t="s">
        <v>59</v>
      </c>
      <c r="F20" s="34">
        <v>18000</v>
      </c>
      <c r="G20" s="34">
        <f t="shared" si="0"/>
        <v>9000</v>
      </c>
      <c r="H20" s="35">
        <f t="shared" si="1"/>
        <v>9000</v>
      </c>
      <c r="I20" s="36">
        <v>9000</v>
      </c>
      <c r="J20" s="39"/>
    </row>
    <row r="21" spans="1:10" s="23" customFormat="1" ht="39.950000000000003" customHeight="1">
      <c r="A21" s="31">
        <v>16</v>
      </c>
      <c r="B21" s="32" t="s">
        <v>65</v>
      </c>
      <c r="C21" s="33" t="s">
        <v>24</v>
      </c>
      <c r="D21" s="33" t="s">
        <v>62</v>
      </c>
      <c r="E21" s="33" t="s">
        <v>59</v>
      </c>
      <c r="F21" s="34">
        <v>18000</v>
      </c>
      <c r="G21" s="34">
        <f>F21*0.5</f>
        <v>9000</v>
      </c>
      <c r="H21" s="35">
        <f>F21*0.5</f>
        <v>9000</v>
      </c>
      <c r="I21" s="36">
        <v>9000</v>
      </c>
      <c r="J21" s="37"/>
    </row>
    <row r="22" spans="1:10" ht="39.950000000000003" customHeight="1" thickBot="1">
      <c r="A22" s="40">
        <v>17</v>
      </c>
      <c r="B22" s="41" t="s">
        <v>66</v>
      </c>
      <c r="C22" s="42" t="s">
        <v>67</v>
      </c>
      <c r="D22" s="42" t="s">
        <v>62</v>
      </c>
      <c r="E22" s="42" t="s">
        <v>59</v>
      </c>
      <c r="F22" s="43">
        <v>18000</v>
      </c>
      <c r="G22" s="43">
        <f t="shared" si="0"/>
        <v>9000</v>
      </c>
      <c r="H22" s="44">
        <f t="shared" si="1"/>
        <v>9000</v>
      </c>
      <c r="I22" s="45">
        <v>9000</v>
      </c>
      <c r="J22" s="46"/>
    </row>
    <row r="23" spans="1:10">
      <c r="A23" s="47"/>
      <c r="B23" s="48"/>
      <c r="C23" s="48"/>
      <c r="D23" s="49"/>
      <c r="E23" s="49"/>
      <c r="F23" s="50"/>
      <c r="G23" s="50"/>
      <c r="H23" s="50"/>
      <c r="I23" s="48"/>
      <c r="J23" s="48"/>
    </row>
  </sheetData>
  <mergeCells count="9">
    <mergeCell ref="A2:J2"/>
    <mergeCell ref="A4:A5"/>
    <mergeCell ref="B4:B5"/>
    <mergeCell ref="C4:C5"/>
    <mergeCell ref="D4:D5"/>
    <mergeCell ref="E4:E5"/>
    <mergeCell ref="F4:H4"/>
    <mergeCell ref="I4:I5"/>
    <mergeCell ref="J4:J5"/>
  </mergeCells>
  <phoneticPr fontId="2" type="noConversion"/>
  <pageMargins left="0.27559055118110237" right="0.19685039370078741" top="0.59055118110236227" bottom="0.23622047244094491" header="0.78740157480314965" footer="0.27559055118110237"/>
  <pageSetup paperSize="8" scale="75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H5" sqref="H5"/>
    </sheetView>
  </sheetViews>
  <sheetFormatPr defaultRowHeight="16.5"/>
  <cols>
    <col min="1" max="1" width="9" style="1"/>
    <col min="2" max="2" width="7.125" style="1" customWidth="1"/>
    <col min="3" max="3" width="8.625" style="1" customWidth="1"/>
    <col min="4" max="4" width="12.875" style="1" customWidth="1"/>
    <col min="5" max="5" width="12.75" style="1" customWidth="1"/>
    <col min="6" max="8" width="9" style="1"/>
    <col min="9" max="9" width="11.375" style="1" customWidth="1"/>
    <col min="10" max="10" width="12.375" style="1" customWidth="1"/>
    <col min="11" max="11" width="16" style="1" hidden="1" customWidth="1"/>
    <col min="12" max="13" width="9.5" style="1" bestFit="1" customWidth="1"/>
    <col min="14" max="16384" width="9" style="1"/>
  </cols>
  <sheetData>
    <row r="1" spans="1:11" ht="75" customHeight="1">
      <c r="A1" s="54" t="s">
        <v>68</v>
      </c>
      <c r="B1" s="54"/>
      <c r="C1" s="54"/>
      <c r="D1" s="54"/>
      <c r="E1" s="54"/>
      <c r="F1" s="54"/>
      <c r="G1" s="54"/>
      <c r="H1" s="54"/>
      <c r="I1" s="54"/>
      <c r="J1" s="54"/>
    </row>
    <row r="2" spans="1:11" ht="17.25" thickBot="1">
      <c r="B2" s="8" t="s">
        <v>69</v>
      </c>
      <c r="C2" s="8"/>
      <c r="D2" s="8"/>
      <c r="E2" s="8"/>
      <c r="F2" s="8"/>
      <c r="G2" s="8"/>
      <c r="H2" s="8"/>
      <c r="I2" s="8"/>
      <c r="J2" s="8"/>
    </row>
    <row r="3" spans="1:11" ht="20.100000000000001" customHeight="1">
      <c r="A3" s="60" t="s">
        <v>70</v>
      </c>
      <c r="B3" s="61" t="s">
        <v>28</v>
      </c>
      <c r="C3" s="61" t="s">
        <v>71</v>
      </c>
      <c r="D3" s="61" t="s">
        <v>0</v>
      </c>
      <c r="E3" s="62" t="s">
        <v>7</v>
      </c>
      <c r="F3" s="61" t="s">
        <v>1</v>
      </c>
      <c r="G3" s="61"/>
      <c r="H3" s="61"/>
      <c r="I3" s="61" t="s">
        <v>8</v>
      </c>
      <c r="J3" s="63" t="s">
        <v>2</v>
      </c>
      <c r="K3" s="56" t="s">
        <v>72</v>
      </c>
    </row>
    <row r="4" spans="1:11" ht="20.100000000000001" customHeight="1">
      <c r="A4" s="64"/>
      <c r="B4" s="9"/>
      <c r="C4" s="9"/>
      <c r="D4" s="9"/>
      <c r="E4" s="10"/>
      <c r="F4" s="7" t="s">
        <v>3</v>
      </c>
      <c r="G4" s="7" t="s">
        <v>4</v>
      </c>
      <c r="H4" s="7" t="s">
        <v>5</v>
      </c>
      <c r="I4" s="9"/>
      <c r="J4" s="65"/>
      <c r="K4" s="56"/>
    </row>
    <row r="5" spans="1:11" ht="20.100000000000001" customHeight="1">
      <c r="A5" s="66">
        <v>1</v>
      </c>
      <c r="B5" s="2" t="s">
        <v>73</v>
      </c>
      <c r="C5" s="2" t="s">
        <v>74</v>
      </c>
      <c r="D5" s="2" t="s">
        <v>75</v>
      </c>
      <c r="E5" s="2" t="s">
        <v>76</v>
      </c>
      <c r="F5" s="3">
        <v>2700</v>
      </c>
      <c r="G5" s="5">
        <f t="shared" ref="G5:G24" si="0">F5*0.5</f>
        <v>1350</v>
      </c>
      <c r="H5" s="5">
        <f t="shared" ref="H5:H24" si="1">F5*0.5</f>
        <v>1350</v>
      </c>
      <c r="I5" s="5">
        <f>F5*0.5</f>
        <v>1350</v>
      </c>
      <c r="J5" s="67" t="s">
        <v>77</v>
      </c>
      <c r="K5" s="57"/>
    </row>
    <row r="6" spans="1:11" ht="20.100000000000001" customHeight="1">
      <c r="A6" s="66">
        <v>2</v>
      </c>
      <c r="B6" s="2" t="s">
        <v>73</v>
      </c>
      <c r="C6" s="2" t="s">
        <v>78</v>
      </c>
      <c r="D6" s="2" t="s">
        <v>75</v>
      </c>
      <c r="E6" s="2" t="s">
        <v>79</v>
      </c>
      <c r="F6" s="3">
        <v>5900</v>
      </c>
      <c r="G6" s="5">
        <f t="shared" si="0"/>
        <v>2950</v>
      </c>
      <c r="H6" s="5">
        <f t="shared" si="1"/>
        <v>2950</v>
      </c>
      <c r="I6" s="5">
        <f t="shared" ref="I6:I24" si="2">F6*0.5</f>
        <v>2950</v>
      </c>
      <c r="J6" s="67" t="s">
        <v>77</v>
      </c>
      <c r="K6" s="57" t="s">
        <v>80</v>
      </c>
    </row>
    <row r="7" spans="1:11" ht="20.100000000000001" customHeight="1">
      <c r="A7" s="66">
        <v>3</v>
      </c>
      <c r="B7" s="2" t="s">
        <v>73</v>
      </c>
      <c r="C7" s="2" t="s">
        <v>81</v>
      </c>
      <c r="D7" s="2" t="s">
        <v>75</v>
      </c>
      <c r="E7" s="2" t="s">
        <v>82</v>
      </c>
      <c r="F7" s="3">
        <v>2700</v>
      </c>
      <c r="G7" s="5">
        <f t="shared" si="0"/>
        <v>1350</v>
      </c>
      <c r="H7" s="5">
        <f t="shared" si="1"/>
        <v>1350</v>
      </c>
      <c r="I7" s="5">
        <f t="shared" si="2"/>
        <v>1350</v>
      </c>
      <c r="J7" s="67" t="s">
        <v>77</v>
      </c>
      <c r="K7" s="57" t="s">
        <v>83</v>
      </c>
    </row>
    <row r="8" spans="1:11" ht="20.100000000000001" customHeight="1">
      <c r="A8" s="66">
        <v>4</v>
      </c>
      <c r="B8" s="4" t="s">
        <v>73</v>
      </c>
      <c r="C8" s="4" t="s">
        <v>84</v>
      </c>
      <c r="D8" s="4" t="s">
        <v>85</v>
      </c>
      <c r="E8" s="4" t="s">
        <v>86</v>
      </c>
      <c r="F8" s="5">
        <v>2500</v>
      </c>
      <c r="G8" s="5">
        <f t="shared" si="0"/>
        <v>1250</v>
      </c>
      <c r="H8" s="5">
        <f t="shared" si="1"/>
        <v>1250</v>
      </c>
      <c r="I8" s="5">
        <f t="shared" si="2"/>
        <v>1250</v>
      </c>
      <c r="J8" s="68" t="s">
        <v>87</v>
      </c>
      <c r="K8" s="57" t="s">
        <v>88</v>
      </c>
    </row>
    <row r="9" spans="1:11" ht="20.100000000000001" customHeight="1">
      <c r="A9" s="66">
        <v>5</v>
      </c>
      <c r="B9" s="4" t="s">
        <v>89</v>
      </c>
      <c r="C9" s="4" t="s">
        <v>90</v>
      </c>
      <c r="D9" s="4" t="s">
        <v>91</v>
      </c>
      <c r="E9" s="5">
        <v>3080</v>
      </c>
      <c r="F9" s="55">
        <v>12320</v>
      </c>
      <c r="G9" s="5">
        <f t="shared" si="0"/>
        <v>6160</v>
      </c>
      <c r="H9" s="5">
        <f t="shared" si="1"/>
        <v>6160</v>
      </c>
      <c r="I9" s="5">
        <f t="shared" si="2"/>
        <v>6160</v>
      </c>
      <c r="J9" s="69"/>
      <c r="K9" s="57" t="s">
        <v>92</v>
      </c>
    </row>
    <row r="10" spans="1:11" ht="20.100000000000001" customHeight="1">
      <c r="A10" s="66">
        <v>6</v>
      </c>
      <c r="B10" s="4" t="s">
        <v>89</v>
      </c>
      <c r="C10" s="4" t="s">
        <v>93</v>
      </c>
      <c r="D10" s="4" t="s">
        <v>91</v>
      </c>
      <c r="E10" s="5">
        <v>2160</v>
      </c>
      <c r="F10" s="55">
        <v>8640</v>
      </c>
      <c r="G10" s="5">
        <f t="shared" si="0"/>
        <v>4320</v>
      </c>
      <c r="H10" s="5">
        <f t="shared" si="1"/>
        <v>4320</v>
      </c>
      <c r="I10" s="5">
        <f t="shared" si="2"/>
        <v>4320</v>
      </c>
      <c r="J10" s="70"/>
      <c r="K10" s="58" t="s">
        <v>94</v>
      </c>
    </row>
    <row r="11" spans="1:11" ht="20.100000000000001" customHeight="1">
      <c r="A11" s="66">
        <v>7</v>
      </c>
      <c r="B11" s="2" t="s">
        <v>89</v>
      </c>
      <c r="C11" s="2" t="s">
        <v>95</v>
      </c>
      <c r="D11" s="2" t="s">
        <v>75</v>
      </c>
      <c r="E11" s="2" t="s">
        <v>76</v>
      </c>
      <c r="F11" s="3">
        <v>2700</v>
      </c>
      <c r="G11" s="5">
        <f t="shared" si="0"/>
        <v>1350</v>
      </c>
      <c r="H11" s="5">
        <f t="shared" si="1"/>
        <v>1350</v>
      </c>
      <c r="I11" s="5">
        <f t="shared" si="2"/>
        <v>1350</v>
      </c>
      <c r="J11" s="71"/>
      <c r="K11" s="57" t="s">
        <v>96</v>
      </c>
    </row>
    <row r="12" spans="1:11" ht="20.100000000000001" customHeight="1">
      <c r="A12" s="66">
        <v>8</v>
      </c>
      <c r="B12" s="2" t="s">
        <v>89</v>
      </c>
      <c r="C12" s="2" t="s">
        <v>97</v>
      </c>
      <c r="D12" s="2" t="s">
        <v>75</v>
      </c>
      <c r="E12" s="2" t="s">
        <v>98</v>
      </c>
      <c r="F12" s="3">
        <v>3500</v>
      </c>
      <c r="G12" s="5">
        <f t="shared" si="0"/>
        <v>1750</v>
      </c>
      <c r="H12" s="5">
        <f t="shared" si="1"/>
        <v>1750</v>
      </c>
      <c r="I12" s="5">
        <f t="shared" si="2"/>
        <v>1750</v>
      </c>
      <c r="J12" s="71"/>
      <c r="K12" s="57" t="s">
        <v>99</v>
      </c>
    </row>
    <row r="13" spans="1:11" ht="20.100000000000001" customHeight="1">
      <c r="A13" s="66">
        <v>9</v>
      </c>
      <c r="B13" s="2" t="s">
        <v>89</v>
      </c>
      <c r="C13" s="2" t="s">
        <v>100</v>
      </c>
      <c r="D13" s="2" t="s">
        <v>75</v>
      </c>
      <c r="E13" s="2" t="s">
        <v>76</v>
      </c>
      <c r="F13" s="3">
        <v>2700</v>
      </c>
      <c r="G13" s="5">
        <f t="shared" si="0"/>
        <v>1350</v>
      </c>
      <c r="H13" s="5">
        <f t="shared" si="1"/>
        <v>1350</v>
      </c>
      <c r="I13" s="5">
        <f t="shared" si="2"/>
        <v>1350</v>
      </c>
      <c r="J13" s="71"/>
      <c r="K13" s="57" t="s">
        <v>101</v>
      </c>
    </row>
    <row r="14" spans="1:11" ht="20.100000000000001" customHeight="1">
      <c r="A14" s="66">
        <v>10</v>
      </c>
      <c r="B14" s="2" t="s">
        <v>89</v>
      </c>
      <c r="C14" s="2" t="s">
        <v>97</v>
      </c>
      <c r="D14" s="2" t="s">
        <v>85</v>
      </c>
      <c r="E14" s="2" t="s">
        <v>102</v>
      </c>
      <c r="F14" s="5">
        <v>3100</v>
      </c>
      <c r="G14" s="5">
        <f t="shared" si="0"/>
        <v>1550</v>
      </c>
      <c r="H14" s="5">
        <f t="shared" si="1"/>
        <v>1550</v>
      </c>
      <c r="I14" s="5">
        <f t="shared" si="2"/>
        <v>1550</v>
      </c>
      <c r="J14" s="69"/>
      <c r="K14" s="57" t="s">
        <v>103</v>
      </c>
    </row>
    <row r="15" spans="1:11" ht="20.100000000000001" customHeight="1">
      <c r="A15" s="66">
        <v>11</v>
      </c>
      <c r="B15" s="4" t="s">
        <v>89</v>
      </c>
      <c r="C15" s="4" t="s">
        <v>104</v>
      </c>
      <c r="D15" s="4" t="s">
        <v>91</v>
      </c>
      <c r="E15" s="5">
        <v>3510</v>
      </c>
      <c r="F15" s="55">
        <v>14040</v>
      </c>
      <c r="G15" s="5">
        <f t="shared" si="0"/>
        <v>7020</v>
      </c>
      <c r="H15" s="5">
        <f t="shared" si="1"/>
        <v>7020</v>
      </c>
      <c r="I15" s="5">
        <f t="shared" si="2"/>
        <v>7020</v>
      </c>
      <c r="J15" s="69"/>
      <c r="K15" s="58" t="s">
        <v>105</v>
      </c>
    </row>
    <row r="16" spans="1:11" ht="20.100000000000001" customHeight="1">
      <c r="A16" s="66">
        <v>12</v>
      </c>
      <c r="B16" s="4" t="s">
        <v>106</v>
      </c>
      <c r="C16" s="4" t="s">
        <v>107</v>
      </c>
      <c r="D16" s="4" t="s">
        <v>91</v>
      </c>
      <c r="E16" s="4">
        <v>660</v>
      </c>
      <c r="F16" s="55">
        <v>2640</v>
      </c>
      <c r="G16" s="5">
        <f t="shared" si="0"/>
        <v>1320</v>
      </c>
      <c r="H16" s="5">
        <f t="shared" si="1"/>
        <v>1320</v>
      </c>
      <c r="I16" s="5">
        <f t="shared" si="2"/>
        <v>1320</v>
      </c>
      <c r="J16" s="69"/>
      <c r="K16" s="57" t="s">
        <v>108</v>
      </c>
    </row>
    <row r="17" spans="1:11" ht="20.100000000000001" customHeight="1">
      <c r="A17" s="66">
        <v>13</v>
      </c>
      <c r="B17" s="4" t="s">
        <v>106</v>
      </c>
      <c r="C17" s="4" t="s">
        <v>109</v>
      </c>
      <c r="D17" s="4" t="s">
        <v>91</v>
      </c>
      <c r="E17" s="5">
        <v>3325</v>
      </c>
      <c r="F17" s="55">
        <v>13300</v>
      </c>
      <c r="G17" s="5">
        <f t="shared" si="0"/>
        <v>6650</v>
      </c>
      <c r="H17" s="5">
        <f t="shared" si="1"/>
        <v>6650</v>
      </c>
      <c r="I17" s="5">
        <f t="shared" si="2"/>
        <v>6650</v>
      </c>
      <c r="J17" s="70"/>
      <c r="K17" s="57" t="s">
        <v>110</v>
      </c>
    </row>
    <row r="18" spans="1:11" ht="20.100000000000001" customHeight="1">
      <c r="A18" s="66">
        <v>14</v>
      </c>
      <c r="B18" s="2" t="s">
        <v>106</v>
      </c>
      <c r="C18" s="2" t="s">
        <v>111</v>
      </c>
      <c r="D18" s="2" t="s">
        <v>75</v>
      </c>
      <c r="E18" s="2" t="s">
        <v>82</v>
      </c>
      <c r="F18" s="3">
        <v>2700</v>
      </c>
      <c r="G18" s="5">
        <f t="shared" si="0"/>
        <v>1350</v>
      </c>
      <c r="H18" s="5">
        <f t="shared" si="1"/>
        <v>1350</v>
      </c>
      <c r="I18" s="5">
        <f t="shared" si="2"/>
        <v>1350</v>
      </c>
      <c r="J18" s="71"/>
      <c r="K18" s="57" t="s">
        <v>112</v>
      </c>
    </row>
    <row r="19" spans="1:11" ht="20.100000000000001" customHeight="1">
      <c r="A19" s="66">
        <v>15</v>
      </c>
      <c r="B19" s="2" t="s">
        <v>106</v>
      </c>
      <c r="C19" s="2" t="s">
        <v>113</v>
      </c>
      <c r="D19" s="2" t="s">
        <v>75</v>
      </c>
      <c r="E19" s="2" t="s">
        <v>86</v>
      </c>
      <c r="F19" s="3">
        <v>4300</v>
      </c>
      <c r="G19" s="5">
        <f t="shared" si="0"/>
        <v>2150</v>
      </c>
      <c r="H19" s="5">
        <f t="shared" si="1"/>
        <v>2150</v>
      </c>
      <c r="I19" s="5">
        <f t="shared" si="2"/>
        <v>2150</v>
      </c>
      <c r="J19" s="71"/>
      <c r="K19" s="57" t="s">
        <v>114</v>
      </c>
    </row>
    <row r="20" spans="1:11" ht="20.100000000000001" customHeight="1">
      <c r="A20" s="66">
        <v>16</v>
      </c>
      <c r="B20" s="4" t="s">
        <v>115</v>
      </c>
      <c r="C20" s="4" t="s">
        <v>116</v>
      </c>
      <c r="D20" s="4" t="s">
        <v>91</v>
      </c>
      <c r="E20" s="5">
        <v>1452</v>
      </c>
      <c r="F20" s="55">
        <v>5808</v>
      </c>
      <c r="G20" s="5">
        <f t="shared" si="0"/>
        <v>2904</v>
      </c>
      <c r="H20" s="5">
        <f t="shared" si="1"/>
        <v>2904</v>
      </c>
      <c r="I20" s="5">
        <f t="shared" si="2"/>
        <v>2904</v>
      </c>
      <c r="J20" s="69"/>
      <c r="K20" s="59" t="s">
        <v>117</v>
      </c>
    </row>
    <row r="21" spans="1:11" ht="20.100000000000001" customHeight="1">
      <c r="A21" s="66">
        <v>17</v>
      </c>
      <c r="B21" s="4" t="s">
        <v>115</v>
      </c>
      <c r="C21" s="4" t="s">
        <v>118</v>
      </c>
      <c r="D21" s="4" t="s">
        <v>91</v>
      </c>
      <c r="E21" s="5">
        <v>2856</v>
      </c>
      <c r="F21" s="55">
        <v>11424</v>
      </c>
      <c r="G21" s="5">
        <f>F21*0.5</f>
        <v>5712</v>
      </c>
      <c r="H21" s="5">
        <f>F21*0.5</f>
        <v>5712</v>
      </c>
      <c r="I21" s="5">
        <f t="shared" si="2"/>
        <v>5712</v>
      </c>
      <c r="J21" s="69"/>
      <c r="K21" s="59" t="s">
        <v>119</v>
      </c>
    </row>
    <row r="22" spans="1:11" ht="20.100000000000001" customHeight="1">
      <c r="A22" s="66">
        <v>18</v>
      </c>
      <c r="B22" s="4" t="s">
        <v>115</v>
      </c>
      <c r="C22" s="4" t="s">
        <v>120</v>
      </c>
      <c r="D22" s="4" t="s">
        <v>91</v>
      </c>
      <c r="E22" s="4">
        <v>660</v>
      </c>
      <c r="F22" s="55">
        <v>2640</v>
      </c>
      <c r="G22" s="5">
        <f t="shared" si="0"/>
        <v>1320</v>
      </c>
      <c r="H22" s="5">
        <f t="shared" si="1"/>
        <v>1320</v>
      </c>
      <c r="I22" s="5">
        <f t="shared" si="2"/>
        <v>1320</v>
      </c>
      <c r="J22" s="70"/>
      <c r="K22" s="57" t="s">
        <v>121</v>
      </c>
    </row>
    <row r="23" spans="1:11" ht="20.100000000000001" customHeight="1">
      <c r="A23" s="66">
        <v>19</v>
      </c>
      <c r="B23" s="2" t="s">
        <v>122</v>
      </c>
      <c r="C23" s="2" t="s">
        <v>123</v>
      </c>
      <c r="D23" s="2" t="s">
        <v>85</v>
      </c>
      <c r="E23" s="2" t="s">
        <v>124</v>
      </c>
      <c r="F23" s="2">
        <v>1900</v>
      </c>
      <c r="G23" s="5">
        <f t="shared" si="0"/>
        <v>950</v>
      </c>
      <c r="H23" s="5">
        <f t="shared" si="1"/>
        <v>950</v>
      </c>
      <c r="I23" s="5">
        <f t="shared" si="2"/>
        <v>950</v>
      </c>
      <c r="J23" s="71"/>
      <c r="K23" s="57" t="s">
        <v>125</v>
      </c>
    </row>
    <row r="24" spans="1:11" ht="20.100000000000001" customHeight="1" thickBot="1">
      <c r="A24" s="72">
        <v>20</v>
      </c>
      <c r="B24" s="73" t="s">
        <v>115</v>
      </c>
      <c r="C24" s="73" t="s">
        <v>126</v>
      </c>
      <c r="D24" s="73" t="s">
        <v>75</v>
      </c>
      <c r="E24" s="73" t="s">
        <v>127</v>
      </c>
      <c r="F24" s="74">
        <v>1100</v>
      </c>
      <c r="G24" s="75">
        <f t="shared" si="0"/>
        <v>550</v>
      </c>
      <c r="H24" s="75">
        <f t="shared" si="1"/>
        <v>550</v>
      </c>
      <c r="I24" s="75">
        <f t="shared" si="2"/>
        <v>550</v>
      </c>
      <c r="J24" s="76"/>
      <c r="K24" s="57" t="s">
        <v>128</v>
      </c>
    </row>
  </sheetData>
  <mergeCells count="11">
    <mergeCell ref="K3:K4"/>
    <mergeCell ref="A1:J1"/>
    <mergeCell ref="B2:J2"/>
    <mergeCell ref="A3:A4"/>
    <mergeCell ref="B3:B4"/>
    <mergeCell ref="C3:C4"/>
    <mergeCell ref="D3:D4"/>
    <mergeCell ref="E3:E4"/>
    <mergeCell ref="F3:H3"/>
    <mergeCell ref="I3:I4"/>
    <mergeCell ref="J3:J4"/>
  </mergeCells>
  <phoneticPr fontId="2" type="noConversion"/>
  <pageMargins left="0.56999999999999995" right="0.27" top="1.0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내재형하우스</vt:lpstr>
      <vt:lpstr>딸기육묘상자,고설육묘</vt:lpstr>
      <vt:lpstr>하우스부대시설</vt:lpstr>
      <vt:lpstr>내재형하우스!Print_Area</vt:lpstr>
      <vt:lpstr>하우스부대시설!Print_Area</vt:lpstr>
      <vt:lpstr>'딸기육묘상자,고설육묘'!Print_Titles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2015-04-07T07:11:53Z</cp:lastPrinted>
  <dcterms:created xsi:type="dcterms:W3CDTF">2015-04-06T07:50:59Z</dcterms:created>
  <dcterms:modified xsi:type="dcterms:W3CDTF">2015-06-15T11:46:56Z</dcterms:modified>
</cp:coreProperties>
</file>